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811111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411111.xml" ContentType="application/vnd.openxmlformats-officedocument.spreadsheetml.revisionLog+xml"/>
  <Override PartName="/xl/revisions/revisionLog1611111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811111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1121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9570" windowHeight="10335" firstSheet="1" activeTab="1"/>
  </bookViews>
  <sheets>
    <sheet name="Приложение к пояснительной" sheetId="1" r:id="rId1"/>
    <sheet name="2013 год" sheetId="2" r:id="rId2"/>
    <sheet name="2014-2015 годы" sheetId="3" state="hidden" r:id="rId3"/>
  </sheets>
  <externalReferences>
    <externalReference r:id="rId4"/>
    <externalReference r:id="rId5"/>
  </externalReferences>
  <definedNames>
    <definedName name="_xlnm._FilterDatabase" localSheetId="1" hidden="1">'2013 год'!$A$13:$G$690</definedName>
    <definedName name="_xlnm._FilterDatabase" localSheetId="2" hidden="1">'2014-2015 годы'!$A$17:$H$578</definedName>
    <definedName name="Z_01485E0A_3CC8_4E53_810C_4CCEB0F47372_.wvu.FilterData" localSheetId="1" hidden="1">'2013 год'!$A$13:$G$690</definedName>
    <definedName name="Z_01ACAFE8_2559_428B_BDCD_23D84D64DBD4_.wvu.FilterData" localSheetId="1" hidden="1">'2013 год'!$A$13:$G$690</definedName>
    <definedName name="Z_01D26511_270A_4750_A930_03BBE2B61DDD_.wvu.FilterData" localSheetId="1" hidden="1">'2013 год'!$A$13:$G$656</definedName>
    <definedName name="Z_023B24DA_7EE1_48F5_8C13_88FD84B80F55_.wvu.FilterData" localSheetId="1" hidden="1">'2013 год'!$A$13:$G$690</definedName>
    <definedName name="Z_036C9AC6_7AE3_466F_AE28_17F942CBE41F_.wvu.FilterData" localSheetId="1" hidden="1">'2013 год'!$A$16:$G$690</definedName>
    <definedName name="Z_03832DC8_6D64_4ED7_94C3_6802514517C8_.wvu.FilterData" localSheetId="1" hidden="1">'2013 год'!$A$13:$G$656</definedName>
    <definedName name="Z_041859AE_2011_481C_90EF_147F0B3085A2_.wvu.FilterData" localSheetId="1" hidden="1">'2013 год'!$A$16:$G$690</definedName>
    <definedName name="Z_041859AE_2011_481C_90EF_147F0B3085A2_.wvu.FilterData" localSheetId="2" hidden="1">'2014-2015 годы'!$A$17:$H$578</definedName>
    <definedName name="Z_04F8D191_BA7E_4D7C_BC3E_FBB4A8939D36_.wvu.FilterData" localSheetId="1" hidden="1">'2013 год'!$A$13:$G$690</definedName>
    <definedName name="Z_06040498_F2E2_49A5_A4AE_267ABFBEBAF0_.wvu.FilterData" localSheetId="1" hidden="1">'2013 год'!$A$16:$G$690</definedName>
    <definedName name="Z_07455A92_EDA6_4B93_BA65_AA18AFD091A0_.wvu.FilterData" localSheetId="1" hidden="1">'2013 год'!$A$13:$G$690</definedName>
    <definedName name="Z_07770722_C194_4076_A529_2DA52B322D0D_.wvu.FilterData" localSheetId="1" hidden="1">'2013 год'!$A$13:$G$656</definedName>
    <definedName name="Z_07C2FB7E_4C47_4802_9DEA_7C408393B259_.wvu.FilterData" localSheetId="1" hidden="1">'2013 год'!$A$13:$G$690</definedName>
    <definedName name="Z_08237599_FE04_45EB_8B47_52B7D960BD17_.wvu.FilterData" localSheetId="1" hidden="1">'2013 год'!$A$13:$G$690</definedName>
    <definedName name="Z_084227BD_78E6_4C87_B5D7_9DFF722D23B9_.wvu.FilterData" localSheetId="1" hidden="1">'2013 год'!$A$13:$G$690</definedName>
    <definedName name="Z_0935665E_7523_43B1_9D1F_26B5DD81668E_.wvu.FilterData" localSheetId="1" hidden="1">'2013 год'!$A$13:$G$690</definedName>
    <definedName name="Z_0935665E_7523_43B1_9D1F_26B5DD81668E_.wvu.FilterData" localSheetId="2" hidden="1">'2014-2015 годы'!$A$14:$K$577</definedName>
    <definedName name="Z_0938A432_AAF2_4958_A19E_1B568007172B_.wvu.FilterData" localSheetId="1" hidden="1">'2013 год'!$A$13:$G$656</definedName>
    <definedName name="Z_09B497FA_C94C_4FAB_BCF2_AF24BC36F959_.wvu.FilterData" localSheetId="1" hidden="1">'2013 год'!$A$13:$G$690</definedName>
    <definedName name="Z_09B497FA_C94C_4FAB_BCF2_AF24BC36F959_.wvu.FilterData" localSheetId="2" hidden="1">'2014-2015 годы'!$A$17:$H$577</definedName>
    <definedName name="Z_0A312679_9F75_42F7_A03D_AC8F847E6119_.wvu.FilterData" localSheetId="1" hidden="1">'2013 год'!$A$13:$G$690</definedName>
    <definedName name="Z_0AADBC3F_CDA7_44F9_B301_CCED67B9931D_.wvu.FilterData" localSheetId="1" hidden="1">'2013 год'!$A$13:$G$656</definedName>
    <definedName name="Z_0AB30962_2963_46FA_BB59_DD11D3A811F4_.wvu.FilterData" localSheetId="1" hidden="1">'2013 год'!$A$13:$G$690</definedName>
    <definedName name="Z_0D9573CE_2FA6_4D5B_B1B4_22C7CDAB3458_.wvu.FilterData" localSheetId="1" hidden="1">'2013 год'!$A$13:$G$656</definedName>
    <definedName name="Z_0EC69AF3_6E8D_41F1_9994_CA6B60042D61_.wvu.FilterData" localSheetId="1" hidden="1">'2013 год'!$A$13:$G$656</definedName>
    <definedName name="Z_0EC934A2_B9EC_4ADD_8537_FF579D9BDD75_.wvu.FilterData" localSheetId="1" hidden="1">'2013 год'!$A$13:$G$690</definedName>
    <definedName name="Z_0EC934A2_B9EC_4ADD_8537_FF579D9BDD75_.wvu.FilterData" localSheetId="2" hidden="1">'2014-2015 годы'!$A$17:$H$577</definedName>
    <definedName name="Z_0F740238_1117_4135_BB06_BACFD644C737_.wvu.FilterData" localSheetId="1" hidden="1">'2013 год'!$A$13:$G$656</definedName>
    <definedName name="Z_0FACCC27_026A_49CF_8C98_0FF992F74D9B_.wvu.FilterData" localSheetId="1" hidden="1">'2013 год'!$A$13:$G$690</definedName>
    <definedName name="Z_105059D6_9C1E_4ABF_9D23_B56BA24F19BA_.wvu.FilterData" localSheetId="1" hidden="1">'2013 год'!$A$13:$G$690</definedName>
    <definedName name="Z_1179E7FE_2B08_4258_BF19_A1CE2E7D2FC6_.wvu.FilterData" localSheetId="1" hidden="1">'2013 год'!$A$13:$G$690</definedName>
    <definedName name="Z_1335F88E_5C1B_45C4_AEF5_DCB1F351776D_.wvu.FilterData" localSheetId="1" hidden="1">'2013 год'!$A$13:$G$690</definedName>
    <definedName name="Z_1335F88E_5C1B_45C4_AEF5_DCB1F351776D_.wvu.FilterData" localSheetId="2" hidden="1">'2014-2015 годы'!$A$17:$H$577</definedName>
    <definedName name="Z_143A5DAF_5DA4_4009_BACB_3A99F0879F03_.wvu.FilterData" localSheetId="2" hidden="1">'2014-2015 годы'!$A$14:$K$577</definedName>
    <definedName name="Z_1579B769_52E1_43AD_998C_37FC2C837421_.wvu.FilterData" localSheetId="1" hidden="1">'2013 год'!$A$13:$G$690</definedName>
    <definedName name="Z_163B8715_85B8_471E_B260_0B77DCF30478_.wvu.FilterData" localSheetId="1" hidden="1">'2013 год'!$A$13:$G$690</definedName>
    <definedName name="Z_167491D8_6D6D_447D_A119_5E65D8431081_.wvu.FilterData" localSheetId="1" hidden="1">'2013 год'!$A$13:$G$690</definedName>
    <definedName name="Z_167491D8_6D6D_447D_A119_5E65D8431081_.wvu.FilterData" localSheetId="2" hidden="1">'2014-2015 годы'!$A$14:$K$578</definedName>
    <definedName name="Z_167491D8_6D6D_447D_A119_5E65D8431081_.wvu.PrintArea" localSheetId="1" hidden="1">'2013 год'!$A$1:$I$690</definedName>
    <definedName name="Z_167491D8_6D6D_447D_A119_5E65D8431081_.wvu.PrintArea" localSheetId="2" hidden="1">'2014-2015 годы'!$A$1:$H$577</definedName>
    <definedName name="Z_167491D8_6D6D_447D_A119_5E65D8431081_.wvu.PrintArea" localSheetId="0" hidden="1">'Приложение к пояснительной'!$A$1:$F$72</definedName>
    <definedName name="Z_167491D8_6D6D_447D_A119_5E65D8431081_.wvu.PrintTitles" localSheetId="1" hidden="1">'2013 год'!$14:$15</definedName>
    <definedName name="Z_167491D8_6D6D_447D_A119_5E65D8431081_.wvu.Rows" localSheetId="2" hidden="1">'2014-2015 годы'!$9:$12,'2014-2015 годы'!$172:$176,'2014-2015 годы'!$303:$306,'2014-2015 годы'!$330:$344,'2014-2015 годы'!$551:$556</definedName>
    <definedName name="Z_16C135C9_94AB_472D_93D8_5C1DA8432321_.wvu.FilterData" localSheetId="1" hidden="1">'2013 год'!$A$13:$G$656</definedName>
    <definedName name="Z_16C135C9_94AB_472D_93D8_5C1DA8432321_.wvu.PrintArea" localSheetId="1" hidden="1">'2013 год'!$A$11:$G$656</definedName>
    <definedName name="Z_16C135C9_94AB_472D_93D8_5C1DA8432321_.wvu.PrintArea" localSheetId="0" hidden="1">'Приложение к пояснительной'!#REF!</definedName>
    <definedName name="Z_16C135C9_94AB_472D_93D8_5C1DA8432321_.wvu.PrintTitles" localSheetId="1" hidden="1">'2013 год'!$14:$15</definedName>
    <definedName name="Z_17416175_30CA_4568_8AF8_3F0279D3A0E3_.wvu.FilterData" localSheetId="1" hidden="1">'2013 год'!$A$13:$G$656</definedName>
    <definedName name="Z_1769926D_1B8A_4C83_8C57_454986CD5F47_.wvu.FilterData" localSheetId="2" hidden="1">'2014-2015 годы'!$A$14:$K$578</definedName>
    <definedName name="Z_1811BA39_143F_482B_A4C8_52C37919CE41_.wvu.FilterData" localSheetId="1" hidden="1">'2013 год'!$A$13:$G$690</definedName>
    <definedName name="Z_184B6668_403B_48C9_B1C4_7E34F237B949_.wvu.FilterData" localSheetId="1" hidden="1">'2013 год'!$A$13:$G$690</definedName>
    <definedName name="Z_18B69824_3244_48A5_8081_90250379CED2_.wvu.FilterData" localSheetId="1" hidden="1">'2013 год'!$A$13:$G$690</definedName>
    <definedName name="Z_18DA4211_C1A8_4AEA_A88D_04CC8F36FDA3_.wvu.FilterData" localSheetId="1" hidden="1">'2013 год'!$A$13:$G$656</definedName>
    <definedName name="Z_1A598C48_94DC_48C4_A7F0_4CF8286A5225_.wvu.FilterData" localSheetId="1" hidden="1">'2013 год'!$A$13:$G$690</definedName>
    <definedName name="Z_1C060685_541B_49B8_81E5_C9855E92EF71_.wvu.Cols" localSheetId="1" hidden="1">'2013 год'!$G:$H</definedName>
    <definedName name="Z_1C060685_541B_49B8_81E5_C9855E92EF71_.wvu.FilterData" localSheetId="1" hidden="1">'2013 год'!$A$13:$G$690</definedName>
    <definedName name="Z_1C060685_541B_49B8_81E5_C9855E92EF71_.wvu.FilterData" localSheetId="2" hidden="1">'2014-2015 годы'!$A$17:$H$578</definedName>
    <definedName name="Z_1C060685_541B_49B8_81E5_C9855E92EF71_.wvu.PrintArea" localSheetId="1" hidden="1">'2013 год'!$A$1:$I$690</definedName>
    <definedName name="Z_1C060685_541B_49B8_81E5_C9855E92EF71_.wvu.PrintArea" localSheetId="2" hidden="1">'2014-2015 годы'!$A$1:$H$577</definedName>
    <definedName name="Z_1C060685_541B_49B8_81E5_C9855E92EF71_.wvu.PrintTitles" localSheetId="2" hidden="1">'2014-2015 годы'!$15:$16</definedName>
    <definedName name="Z_1C060685_541B_49B8_81E5_C9855E92EF71_.wvu.Rows" localSheetId="2" hidden="1">'2014-2015 годы'!$303:$306,'2014-2015 годы'!$331:$335</definedName>
    <definedName name="Z_1C29B5A3_1A43_41C7_87F8_C5550168ECA0_.wvu.FilterData" localSheetId="1" hidden="1">'2013 год'!$A$13:$G$656</definedName>
    <definedName name="Z_1D143C16_ADFD_456C_8495_AD2E4781EB7A_.wvu.FilterData" localSheetId="1" hidden="1">'2013 год'!$A$13:$G$690</definedName>
    <definedName name="Z_1D1D211C_E4F7_435E_85D8_9BCC191C761F_.wvu.FilterData" localSheetId="1" hidden="1">'2013 год'!$A$13:$G$656</definedName>
    <definedName name="Z_1D233209_08DA_49F0_88CF_D3EA4EFED16A_.wvu.FilterData" localSheetId="1" hidden="1">'2013 год'!$A$13:$G$690</definedName>
    <definedName name="Z_1DD540E2_1A89_4DA6_AEB5_115E2044A31F_.wvu.FilterData" localSheetId="1" hidden="1">'2013 год'!$A$13:$G$656</definedName>
    <definedName name="Z_1E1CAACA_FCE9_42CE_A93A_B0BFFA628011_.wvu.FilterData" localSheetId="1" hidden="1">'2013 год'!$A$13:$G$690</definedName>
    <definedName name="Z_1E462B95_1CC6_4470_8A15_50655F4FD348_.wvu.FilterData" localSheetId="1" hidden="1">'2013 год'!$A$13:$G$656</definedName>
    <definedName name="Z_1F5F26B2_71F8_40D2_9B14_F83C4E99AE51_.wvu.FilterData" localSheetId="1" hidden="1">'2013 год'!$A$13:$G$656</definedName>
    <definedName name="Z_1FB463F4_2F92_4951_BF3B_22934E4DDF23_.wvu.FilterData" localSheetId="1" hidden="1">'2013 год'!$A$13:$G$656</definedName>
    <definedName name="Z_201E4A2B_C380_4704_AD50_22F4AADE2A63_.wvu.FilterData" localSheetId="1" hidden="1">'2013 год'!$A$13:$G$656</definedName>
    <definedName name="Z_20285BEB_BD1B_46B1_8FA6_BA4BE5781E3A_.wvu.FilterData" localSheetId="1" hidden="1">'2013 год'!$A$16:$G$690</definedName>
    <definedName name="Z_20287FCD_37CF_4076_B4F7_AFB0E4AEA664_.wvu.FilterData" localSheetId="1" hidden="1">'2013 год'!$A$13:$G$690</definedName>
    <definedName name="Z_20287FCD_37CF_4076_B4F7_AFB0E4AEA664_.wvu.FilterData" localSheetId="2" hidden="1">'2014-2015 годы'!$A$14:$K$577</definedName>
    <definedName name="Z_20835D8E_94C2_487C_AC4E_ED4722E43B00_.wvu.FilterData" localSheetId="1" hidden="1">'2013 год'!$A$13:$G$656</definedName>
    <definedName name="Z_20899A4F_51E2_4104_9C16_EB613FC623EC_.wvu.Cols" localSheetId="1" hidden="1">'2013 год'!$G:$H</definedName>
    <definedName name="Z_20899A4F_51E2_4104_9C16_EB613FC623EC_.wvu.FilterData" localSheetId="1" hidden="1">'2013 год'!$A$13:$G$690</definedName>
    <definedName name="Z_20899A4F_51E2_4104_9C16_EB613FC623EC_.wvu.FilterData" localSheetId="2" hidden="1">'2014-2015 годы'!$A$17:$H$578</definedName>
    <definedName name="Z_20899A4F_51E2_4104_9C16_EB613FC623EC_.wvu.PrintArea" localSheetId="1" hidden="1">'2013 год'!$A$1:$J$690</definedName>
    <definedName name="Z_20899A4F_51E2_4104_9C16_EB613FC623EC_.wvu.PrintArea" localSheetId="2" hidden="1">'2014-2015 годы'!$A$1:$H$577</definedName>
    <definedName name="Z_20899A4F_51E2_4104_9C16_EB613FC623EC_.wvu.PrintTitles" localSheetId="2" hidden="1">'2014-2015 годы'!$15:$16</definedName>
    <definedName name="Z_20899A4F_51E2_4104_9C16_EB613FC623EC_.wvu.Rows" localSheetId="2" hidden="1">'2014-2015 годы'!$303:$306,'2014-2015 годы'!$331:$335</definedName>
    <definedName name="Z_20EC23B5_B485_44A6_89CB_3EB8AF394C37_.wvu.FilterData" localSheetId="1" hidden="1">'2013 год'!$A$13:$G$690</definedName>
    <definedName name="Z_20F08A1B_20F7_4B29_BA8C_338CD14725E7_.wvu.FilterData" localSheetId="1" hidden="1">'2013 год'!$A$13:$G$656</definedName>
    <definedName name="Z_2301F651_1CCC_45A7_9242_0A39A33735DC_.wvu.FilterData" localSheetId="1" hidden="1">'2013 год'!$A$13:$G$690</definedName>
    <definedName name="Z_23B572C0_5AE0_4D2B_B827_461CEE71ADAD_.wvu.FilterData" localSheetId="1" hidden="1">'2013 год'!$A$13:$G$656</definedName>
    <definedName name="Z_2550B539_4B9A_4E12_8E3C_D91BCD812AA4_.wvu.FilterData" localSheetId="1" hidden="1">'2013 год'!$A$13:$G$690</definedName>
    <definedName name="Z_262C047B_3232_4D96_B860_63BDE0FAD674_.wvu.FilterData" localSheetId="1" hidden="1">'2013 год'!$A$13:$G$690</definedName>
    <definedName name="Z_26666950_7B7E_4C80_A319_68E27CF2C901_.wvu.FilterData" localSheetId="1" hidden="1">'2013 год'!$A$13:$G$690</definedName>
    <definedName name="Z_266AAAC4_ABBF_460A_9DFC_330A1F30C2C1_.wvu.FilterData" localSheetId="2" hidden="1">'2014-2015 годы'!$A$17:$H$577</definedName>
    <definedName name="Z_26D334A5_C7A4_470F_9868_2E20D240BAAB_.wvu.FilterData" localSheetId="1" hidden="1">'2013 год'!$A$13:$G$656</definedName>
    <definedName name="Z_26EA592F_540A_4F2E_91F0_6E107643B70C_.wvu.FilterData" localSheetId="1" hidden="1">'2013 год'!$A$13:$G$690</definedName>
    <definedName name="Z_27388E48_9C14_43B8_B4A6_C752CD83E153_.wvu.FilterData" localSheetId="1" hidden="1">'2013 год'!$A$13:$G$656</definedName>
    <definedName name="Z_2788703C_E465_488A_804A_CD102096A28D_.wvu.FilterData" localSheetId="1" hidden="1">'2013 год'!$A$13:$G$656</definedName>
    <definedName name="Z_2938E938_3CE7_4B41_B8BA_1D74087E9DA4_.wvu.FilterData" localSheetId="1" hidden="1">'2013 год'!$A$13:$G$690</definedName>
    <definedName name="Z_29AB9C15_3101_4012_A75E_AEA38357787D_.wvu.FilterData" localSheetId="1" hidden="1">'2013 год'!$A$13:$G$690</definedName>
    <definedName name="Z_29D17B18_8C08_4136_85C6_32F5B13ADDBE_.wvu.FilterData" localSheetId="2" hidden="1">'2014-2015 годы'!$A$14:$K$577</definedName>
    <definedName name="Z_2A7E352A_DF91_4DD4_97C6_5D903871A365_.wvu.FilterData" localSheetId="1" hidden="1">'2013 год'!$A$13:$G$690</definedName>
    <definedName name="Z_2AA567BD_3DC8_4294_97EE_1414B9844668_.wvu.FilterData" localSheetId="1" hidden="1">'2013 год'!$A$13:$G$690</definedName>
    <definedName name="Z_2ADC3093_5522_49F0_84B5_1ADF0A209C13_.wvu.FilterData" localSheetId="1" hidden="1">'2013 год'!$A$13:$G$656</definedName>
    <definedName name="Z_2B8A2E2F_34CD_4A73_80B0_2A7FC8A9C4FD_.wvu.FilterData" localSheetId="1" hidden="1">'2013 год'!$A$13:$G$656</definedName>
    <definedName name="Z_2BA4A7A8_80CD_4FE1_BA9C_2E3FDE25AA1D_.wvu.FilterData" localSheetId="1" hidden="1">'2013 год'!$A$13:$G$656</definedName>
    <definedName name="Z_2C20CE73_76CE_49EF_9C5C_82A537464676_.wvu.FilterData" localSheetId="1" hidden="1">'2013 год'!$A$13:$G$690</definedName>
    <definedName name="Z_2CC00D77_39F2_4E47_BBA4_A3F8E85265FC_.wvu.FilterData" localSheetId="1" hidden="1">'2013 год'!$A$13:$G$656</definedName>
    <definedName name="Z_2CD18BE6_9F1C_4E98_B644_12805E4E086C_.wvu.FilterData" localSheetId="1" hidden="1">'2013 год'!$A$13:$G$656</definedName>
    <definedName name="Z_2F2D79B0_5674_42B4_A028_59E60146B088_.wvu.FilterData" localSheetId="1" hidden="1">'2013 год'!$A$13:$G$656</definedName>
    <definedName name="Z_30C5686C_CD74_4995_BD3D_B7A0EAFA7686_.wvu.FilterData" localSheetId="1" hidden="1">'2013 год'!$A$16:$G$690</definedName>
    <definedName name="Z_30C71730_661E_4F2F_9F9C_DE5ABFD0F18C_.wvu.FilterData" localSheetId="1" hidden="1">'2013 год'!$A$13:$G$690</definedName>
    <definedName name="Z_30F8596E_B575_4EAF_8901_4BFC09A5C06B_.wvu.FilterData" localSheetId="1" hidden="1">'2013 год'!$A$13:$G$656</definedName>
    <definedName name="Z_31265C14_8474_48E4_BADE_268998DF9E01_.wvu.FilterData" localSheetId="1" hidden="1">'2013 год'!$A$13:$G$656</definedName>
    <definedName name="Z_317CD477_3AD4_482A_AF07_EEB4C18E49DE_.wvu.FilterData" localSheetId="1" hidden="1">'2013 год'!$A$13:$G$690</definedName>
    <definedName name="Z_31AB95D6_A67D_472B_B4AF_A6C80D7C10B4_.wvu.FilterData" localSheetId="1" hidden="1">'2013 год'!$A$13:$G$690</definedName>
    <definedName name="Z_31C54A89_D172_4A87_B601_9B991364CEE1_.wvu.FilterData" localSheetId="1" hidden="1">'2013 год'!$A$13:$G$656</definedName>
    <definedName name="Z_336A385C_ED94_42A7_B125_AD7BA6FF20D8_.wvu.FilterData" localSheetId="2" hidden="1">'2014-2015 годы'!$A$14:$K$577</definedName>
    <definedName name="Z_3449C47B_51AB_40A8_B2A2_08B69719CE86_.wvu.FilterData" localSheetId="1" hidden="1">'2013 год'!$A$13:$G$656</definedName>
    <definedName name="Z_34CA7316_21D3_43B0_B4D3_6E9FC18023BF_.wvu.FilterData" localSheetId="1" hidden="1">'2013 год'!$A$16:$G$690</definedName>
    <definedName name="Z_34CA7316_21D3_43B0_B4D3_6E9FC18023BF_.wvu.FilterData" localSheetId="2" hidden="1">'2014-2015 годы'!$A$17:$H$578</definedName>
    <definedName name="Z_34CA7316_21D3_43B0_B4D3_6E9FC18023BF_.wvu.PrintArea" localSheetId="1" hidden="1">'2013 год'!$A$1:$I$690</definedName>
    <definedName name="Z_34CA7316_21D3_43B0_B4D3_6E9FC18023BF_.wvu.PrintArea" localSheetId="2" hidden="1">'2014-2015 годы'!$A$1:$H$577</definedName>
    <definedName name="Z_34CA7316_21D3_43B0_B4D3_6E9FC18023BF_.wvu.PrintArea" localSheetId="0" hidden="1">'Приложение к пояснительной'!$A$1:$F$72</definedName>
    <definedName name="Z_34CA7316_21D3_43B0_B4D3_6E9FC18023BF_.wvu.PrintTitles" localSheetId="1" hidden="1">'2013 год'!$14:$15</definedName>
    <definedName name="Z_34CA7316_21D3_43B0_B4D3_6E9FC18023BF_.wvu.PrintTitles" localSheetId="2" hidden="1">'2014-2015 годы'!$15:$16</definedName>
    <definedName name="Z_34CA7316_21D3_43B0_B4D3_6E9FC18023BF_.wvu.Rows" localSheetId="2" hidden="1">'2014-2015 годы'!$303:$306,'2014-2015 годы'!$331:$335</definedName>
    <definedName name="Z_364C6F56_3BB4_4DC8_B041_6B406C30C678_.wvu.FilterData" localSheetId="1" hidden="1">'2013 год'!$A$13:$G$656</definedName>
    <definedName name="Z_3662A0BD_B768_4748_AEB6_8D557EF3AF75_.wvu.FilterData" localSheetId="1" hidden="1">'2013 год'!$A$13:$G$690</definedName>
    <definedName name="Z_3669C92C_DC9E_4892_8945_C737DEF84408_.wvu.FilterData" localSheetId="1" hidden="1">'2013 год'!$A$13:$G$656</definedName>
    <definedName name="Z_366EFB70_8B99_4D08_B246_B31A2F884A3E_.wvu.FilterData" localSheetId="1" hidden="1">'2013 год'!$A$13:$G$656</definedName>
    <definedName name="Z_37264707_2155_4964_A093_B93EC4D54EC1_.wvu.FilterData" localSheetId="1" hidden="1">'2013 год'!$A$13:$G$690</definedName>
    <definedName name="Z_3728B404_ADA0_4026_9738_F6BBC472487B_.wvu.FilterData" localSheetId="1" hidden="1">'2013 год'!$A$13:$G$656</definedName>
    <definedName name="Z_38185181_CCB4_4524_A468_D856B2AF5242_.wvu.FilterData" localSheetId="1" hidden="1">'2013 год'!$A$13:$G$690</definedName>
    <definedName name="Z_3896D90E_6C02_40E7_80E3_5AE50547F6BD_.wvu.FilterData" localSheetId="1" hidden="1">'2013 год'!$A$13:$G$656</definedName>
    <definedName name="Z_390019E6_C692_4D88_AC49_6D9C3CF45900_.wvu.FilterData" localSheetId="1" hidden="1">'2013 год'!$A$13:$G$656</definedName>
    <definedName name="Z_3ABC86E2_9E74_49D7_9B4C_9DEDE6B1992C_.wvu.FilterData" localSheetId="1" hidden="1">'2013 год'!$A$13:$G$690</definedName>
    <definedName name="Z_3AF92345_B446_4F89_A6EC_B82C880708FB_.wvu.FilterData" localSheetId="1" hidden="1">'2013 год'!$A$13:$G$690</definedName>
    <definedName name="Z_3BBEC495_449B_448E_9D87_B34FFE4EA86C_.wvu.FilterData" localSheetId="1" hidden="1">'2013 год'!$A$13:$G$690</definedName>
    <definedName name="Z_3D5EF7E2_DCE6_4CAB_BB00_EE512A0DA4AA_.wvu.FilterData" localSheetId="1" hidden="1">'2013 год'!$A$13:$G$690</definedName>
    <definedName name="Z_3D5EF7E2_DCE6_4CAB_BB00_EE512A0DA4AA_.wvu.FilterData" localSheetId="2" hidden="1">'2014-2015 годы'!$A$14:$K$577</definedName>
    <definedName name="Z_3D811833_9E0A_4FA9_AB8E_E3BF24823264_.wvu.FilterData" localSheetId="1" hidden="1">'2013 год'!$A$13:$G$690</definedName>
    <definedName name="Z_3D811833_9E0A_4FA9_AB8E_E3BF24823264_.wvu.FilterData" localSheetId="2" hidden="1">'2014-2015 годы'!$A$17:$H$577</definedName>
    <definedName name="Z_3D932638_3CBC_4CB6_914D_233E7024F86F_.wvu.FilterData" localSheetId="2" hidden="1">'2014-2015 годы'!$A$17:$H$577</definedName>
    <definedName name="Z_3E23BF5E_5EC2_4342_8090_21C9A839F8ED_.wvu.FilterData" localSheetId="1" hidden="1">'2013 год'!$A$13:$G$690</definedName>
    <definedName name="Z_3E4DE5EA_C398_426F_BAB7_D562E4A72FAE_.wvu.FilterData" localSheetId="1" hidden="1">'2013 год'!$A$13:$G$690</definedName>
    <definedName name="Z_3E787A2E_F181_4F4C_9DF5_2CDE6703A38F_.wvu.FilterData" localSheetId="1" hidden="1">'2013 год'!$A$13:$G$690</definedName>
    <definedName name="Z_3E7C200F_0889_4FF0_AFF1_7E45BD3D3639_.wvu.FilterData" localSheetId="1" hidden="1">'2013 год'!$A$13:$G$656</definedName>
    <definedName name="Z_3EE161BC_16A2_416A_AA12_A92DF0B239AC_.wvu.FilterData" localSheetId="1" hidden="1">'2013 год'!$A$13:$G$656</definedName>
    <definedName name="Z_3F9CAEB2_4910_4DDF_AD06_FFCDAA7A1554_.wvu.FilterData" localSheetId="1" hidden="1">'2013 год'!$A$13:$G$656</definedName>
    <definedName name="Z_3FA719ED_07A2_47DE_9442_BC181438492D_.wvu.FilterData" localSheetId="1" hidden="1">'2013 год'!$A$13:$G$690</definedName>
    <definedName name="Z_40D80890_71F6_45C8_AEE4_7EF09D567A30_.wvu.FilterData" localSheetId="2" hidden="1">'2014-2015 годы'!$A$17:$H$577</definedName>
    <definedName name="Z_4107C9BD_9249_4E37_AF29_33D13E9FC880_.wvu.FilterData" localSheetId="1" hidden="1">'2013 год'!$A$13:$G$656</definedName>
    <definedName name="Z_42522B55_7166_4F38_885E_6F5AE2920389_.wvu.FilterData" localSheetId="2" hidden="1">'2014-2015 годы'!$A$14:$K$577</definedName>
    <definedName name="Z_4305EDD0_0C5B_4F1B_9B87_54CB2EB3CFB5_.wvu.FilterData" localSheetId="1" hidden="1">'2013 год'!$A$13:$G$690</definedName>
    <definedName name="Z_433D1ED1_4EF4_4D23_B691_1925F16A6300_.wvu.FilterData" localSheetId="1" hidden="1">'2013 год'!$A$13:$G$690</definedName>
    <definedName name="Z_4449A8B2_4130_4F70_B6EB_FB91785ADC67_.wvu.FilterData" localSheetId="1" hidden="1">'2013 год'!$A$13:$G$656</definedName>
    <definedName name="Z_44799B16_267C_4072_ADA2_D48CB9E7523E_.wvu.FilterData" localSheetId="1" hidden="1">'2013 год'!$A$13:$G$656</definedName>
    <definedName name="Z_447BD1E1_F463_46C6_AB43_AE3153588B85_.wvu.FilterData" localSheetId="1" hidden="1">'2013 год'!$A$13:$G$690</definedName>
    <definedName name="Z_451291F9_7283_42E2_91FD_5C64EAA156B1_.wvu.FilterData" localSheetId="1" hidden="1">'2013 год'!$A$13:$G$690</definedName>
    <definedName name="Z_45B10A63_28A8_41C7_B61D_43FB9824826D_.wvu.FilterData" localSheetId="1" hidden="1">'2013 год'!$A$13:$G$690</definedName>
    <definedName name="Z_45B10A63_28A8_41C7_B61D_43FB9824826D_.wvu.FilterData" localSheetId="2" hidden="1">'2014-2015 годы'!$A$17:$H$577</definedName>
    <definedName name="Z_4728EECA_7767_481A_8847_3638A770DFA0_.wvu.FilterData" localSheetId="1" hidden="1">'2013 год'!$A$13:$G$656</definedName>
    <definedName name="Z_472E64AE_84DD_4C2A_BEF3_458D517FBC4E_.wvu.FilterData" localSheetId="1" hidden="1">'2013 год'!$A$13:$G$690</definedName>
    <definedName name="Z_4742FE6E_D9E8_40E2_BBF1_CE3838A8023F_.wvu.FilterData" localSheetId="1" hidden="1">'2013 год'!$A$13:$G$690</definedName>
    <definedName name="Z_47947C32_FD11_46C1_A812_615E419985A0_.wvu.FilterData" localSheetId="1" hidden="1">'2013 год'!$A$13:$G$690</definedName>
    <definedName name="Z_49CD0C4F_FA9E_4BF8_8A46_5B4D32D5E6E8_.wvu.FilterData" localSheetId="1" hidden="1">'2013 год'!$A$13:$G$690</definedName>
    <definedName name="Z_49E818AC_F0B4_4673_B740_74CDDAACCB4E_.wvu.FilterData" localSheetId="1" hidden="1">'2013 год'!$A$13:$G$656</definedName>
    <definedName name="Z_4A22E40A_CA0A_402B_AAD4_AC08EEEA2C59_.wvu.FilterData" localSheetId="2" hidden="1">'2014-2015 годы'!$A$17:$H$578</definedName>
    <definedName name="Z_4A704A5F_B2F3_43B4_8FF0_C02B31291678_.wvu.FilterData" localSheetId="1" hidden="1">'2013 год'!$A$13:$G$690</definedName>
    <definedName name="Z_4B2A934B_2B86_4BB7_B86C_9F8BC0ECBC9F_.wvu.FilterData" localSheetId="1" hidden="1">'2013 год'!$A$16:$G$690</definedName>
    <definedName name="Z_4B2A934B_2B86_4BB7_B86C_9F8BC0ECBC9F_.wvu.FilterData" localSheetId="2" hidden="1">'2014-2015 годы'!$A$17:$H$578</definedName>
    <definedName name="Z_4BDD2CF9_B63D_487B_9873_0ED6B468F681_.wvu.FilterData" localSheetId="1" hidden="1">'2013 год'!$A$13:$G$656</definedName>
    <definedName name="Z_4C38A84F_21A7_484E_BF8C_E47C4F1FC983_.wvu.FilterData" localSheetId="1" hidden="1">'2013 год'!$A$13:$G$690</definedName>
    <definedName name="Z_4CD60E6F_3C42_4ECA_9D37_EB67FAEF36E8_.wvu.FilterData" localSheetId="1" hidden="1">'2013 год'!$A$13:$G$690</definedName>
    <definedName name="Z_4D7EFB53_0B25_44D5_8F75_5D4DF43F9ADD_.wvu.FilterData" localSheetId="1" hidden="1">'2013 год'!$A$13:$G$656</definedName>
    <definedName name="Z_4D9D8E18_450C_45E5_AEAF_3DA57714FE80_.wvu.FilterData" localSheetId="1" hidden="1">'2013 год'!$A$16:$G$690</definedName>
    <definedName name="Z_4F07B83A_6D9C_4F2D_8F4B_48733EAC0DD0_.wvu.FilterData" localSheetId="1" hidden="1">'2013 год'!$A$13:$G$690</definedName>
    <definedName name="Z_4F357DD1_222B_43E4_AB4B_9B76E86B43D2_.wvu.FilterData" localSheetId="1" hidden="1">'2013 год'!$A$16:$G$690</definedName>
    <definedName name="Z_4FD6D095_E221_4284_8108_4A3020BFC061_.wvu.FilterData" localSheetId="1" hidden="1">'2013 год'!$A$13:$G$690</definedName>
    <definedName name="Z_502656C6_403E_4F75_9DB5_415472639CFE_.wvu.FilterData" localSheetId="1" hidden="1">'2013 год'!$A$13:$G$656</definedName>
    <definedName name="Z_51194E85_FE38_4318_84F9_54ACCBD6F64B_.wvu.FilterData" localSheetId="1" hidden="1">'2013 год'!$A$13:$G$656</definedName>
    <definedName name="Z_512DF4D8_0F84_4EBC_8554_85A6A32DFC8D_.wvu.FilterData" localSheetId="1" hidden="1">'2013 год'!$A$13:$G$690</definedName>
    <definedName name="Z_52060439_C2D6_4904_8390_28268F545611_.wvu.FilterData" localSheetId="1" hidden="1">'2013 год'!$A$13:$G$656</definedName>
    <definedName name="Z_52FDAE4D_070D_4DD2_ABDD_0ACE909C6E1D_.wvu.FilterData" localSheetId="1" hidden="1">'2013 год'!$A$13:$G$656</definedName>
    <definedName name="Z_55D801FF_0BA4_4BAA_B555_91E77EBF2A1C_.wvu.FilterData" localSheetId="1" hidden="1">'2013 год'!$A$13:$G$656</definedName>
    <definedName name="Z_55E5172F_1E01_4F2B_A8AD_89FF490B18BC_.wvu.FilterData" localSheetId="1" hidden="1">'2013 год'!$A$13:$G$690</definedName>
    <definedName name="Z_56D34F7B_74BE_451C_9387_98639FA24F9A_.wvu.FilterData" localSheetId="1" hidden="1">'2013 год'!$A$13:$G$656</definedName>
    <definedName name="Z_57F45CE7_7B32_4B00_A901_25E6C312AF23_.wvu.FilterData" localSheetId="1" hidden="1">'2013 год'!$A$13:$G$690</definedName>
    <definedName name="Z_5817314E_8642_427C_ACFD_37200B2BD0A8_.wvu.FilterData" localSheetId="1" hidden="1">'2013 год'!$A$13:$G$690</definedName>
    <definedName name="Z_5B0ECC04_287D_41FE_BA8D_5B249E27F599_.wvu.Cols" localSheetId="1" hidden="1">'2013 год'!$H:$I</definedName>
    <definedName name="Z_5B0ECC04_287D_41FE_BA8D_5B249E27F599_.wvu.FilterData" localSheetId="1" hidden="1">'2013 год'!$A$13:$G$690</definedName>
    <definedName name="Z_5B0ECC04_287D_41FE_BA8D_5B249E27F599_.wvu.FilterData" localSheetId="2" hidden="1">'2014-2015 годы'!$A$16:$K$577</definedName>
    <definedName name="Z_5B0ECC04_287D_41FE_BA8D_5B249E27F599_.wvu.PrintArea" localSheetId="1" hidden="1">'2013 год'!$A$6:$G$690</definedName>
    <definedName name="Z_5B0ECC04_287D_41FE_BA8D_5B249E27F599_.wvu.PrintArea" localSheetId="2" hidden="1">'2014-2015 годы'!$A$5:$H$577</definedName>
    <definedName name="Z_5B0ECC04_287D_41FE_BA8D_5B249E27F599_.wvu.PrintArea" localSheetId="0" hidden="1">'Приложение к пояснительной'!$A$1:$F$72</definedName>
    <definedName name="Z_5B0ECC04_287D_41FE_BA8D_5B249E27F599_.wvu.PrintTitles" localSheetId="1" hidden="1">'2013 год'!$14:$15</definedName>
    <definedName name="Z_5B0ECC04_287D_41FE_BA8D_5B249E27F599_.wvu.PrintTitles" localSheetId="2" hidden="1">'2014-2015 годы'!$15:$16</definedName>
    <definedName name="Z_5B4A91AC_C8B6_41D6_9B9D_6FA8F444D47D_.wvu.FilterData" localSheetId="1" hidden="1">'2013 год'!$A$13:$G$656</definedName>
    <definedName name="Z_5B8B6888_DC8B_4607_81D6_26224BD9BE4D_.wvu.FilterData" localSheetId="1" hidden="1">'2013 год'!$A$13:$G$656</definedName>
    <definedName name="Z_5C73827A_5419_4766_B1D7_163957B8AE7B_.wvu.FilterData" localSheetId="1" hidden="1">'2013 год'!$A$13:$G$690</definedName>
    <definedName name="Z_5E3E2F1E_56A5_4BCA_B4B0_FA26320696D5_.wvu.FilterData" localSheetId="1" hidden="1">'2013 год'!$A$13:$G$690</definedName>
    <definedName name="Z_5EB218E7_FD86_4A8A_8DF2_B60B27DF320F_.wvu.FilterData" localSheetId="1" hidden="1">'2013 год'!$A$13:$G$690</definedName>
    <definedName name="Z_5EF9DC22_73DD_475F_9D13_3AD8BE7ECCF4_.wvu.FilterData" localSheetId="2" hidden="1">'2014-2015 годы'!$A$17:$H$577</definedName>
    <definedName name="Z_5F2FDBD8_DD04_4237_AA55_F2B024A5100A_.wvu.FilterData" localSheetId="1" hidden="1">'2013 год'!$A$13:$G$690</definedName>
    <definedName name="Z_603CC625_04C8_49D0_81FE_05BE5BC26EF5_.wvu.FilterData" localSheetId="1" hidden="1">'2013 год'!$A$13:$G$656</definedName>
    <definedName name="Z_6257A4DE_F1D2_4FB1_A73F_4F375F8661BD_.wvu.FilterData" localSheetId="1" hidden="1">'2013 год'!$A$13:$G$656</definedName>
    <definedName name="Z_6443F09E_7F95_4594_84DB_5D8F2A68F889_.wvu.FilterData" localSheetId="1" hidden="1">'2013 год'!$A$13:$G$656</definedName>
    <definedName name="Z_64849A85_25C0_4495_855E_9CFD7ED440B8_.wvu.FilterData" localSheetId="1" hidden="1">'2013 год'!$A$13:$G$690</definedName>
    <definedName name="Z_66BBC779_1FD5_4E39_94D0_B25B39D666B1_.wvu.FilterData" localSheetId="1" hidden="1">'2013 год'!$A$13:$G$690</definedName>
    <definedName name="Z_673439AE_5BE8_4754_8499_19345B10BB2B_.wvu.FilterData" localSheetId="1" hidden="1">'2013 год'!$A$13:$G$656</definedName>
    <definedName name="Z_69004C69_59F1_46F1_8E03_C655A4F0F4BE_.wvu.FilterData" localSheetId="1" hidden="1">'2013 год'!$A$13:$G$690</definedName>
    <definedName name="Z_69133CE8_F540_4DB0_9CE6_210A57D0E21A_.wvu.FilterData" localSheetId="2" hidden="1">'2014-2015 годы'!$A$17:$H$577</definedName>
    <definedName name="Z_69D9145A_DCA2_41D9_B2D4_8AD82393D158_.wvu.FilterData" localSheetId="1" hidden="1">'2013 год'!$A$13:$G$690</definedName>
    <definedName name="Z_69D9145A_DCA2_41D9_B2D4_8AD82393D158_.wvu.FilterData" localSheetId="2" hidden="1">'2014-2015 годы'!$A$17:$H$577</definedName>
    <definedName name="Z_69E3E09F_63D7_44A0_87C9_C37A774C2BDB_.wvu.FilterData" localSheetId="1" hidden="1">'2013 год'!$A$13:$G$690</definedName>
    <definedName name="Z_69E3E09F_63D7_44A0_87C9_C37A774C2BDB_.wvu.FilterData" localSheetId="2" hidden="1">'2014-2015 годы'!$A$14:$K$577</definedName>
    <definedName name="Z_6A70CC14_870A_4736_9EBF_9F8C6C5F124A_.wvu.FilterData" localSheetId="1" hidden="1">'2013 год'!$A$13:$G$656</definedName>
    <definedName name="Z_6A8920B9_DFE1_4B53_A822_686906746210_.wvu.FilterData" localSheetId="1" hidden="1">'2013 год'!$A$13:$G$690</definedName>
    <definedName name="Z_6B370238_CBD6_4AE1_8559_A90DE6A0C1A4_.wvu.FilterData" localSheetId="1" hidden="1">'2013 год'!$A$13:$G$690</definedName>
    <definedName name="Z_6CD279E1_7A38_4EDC_9405_2D7F6F57704C_.wvu.FilterData" localSheetId="1" hidden="1">'2013 год'!$A$13:$G$690</definedName>
    <definedName name="Z_6CE353C0_537B_4711_9D0B_167F1BD0950A_.wvu.FilterData" localSheetId="1" hidden="1">'2013 год'!$A$13:$G$690</definedName>
    <definedName name="Z_6D3AEA6E_D357_431C_8683_618EF0BBFE8A_.wvu.FilterData" localSheetId="1" hidden="1">'2013 год'!$A$13:$G$690</definedName>
    <definedName name="Z_6D474B0B_E826_4006_9311_173F9A86E602_.wvu.FilterData" localSheetId="1" hidden="1">'2013 год'!$A$13:$G$690</definedName>
    <definedName name="Z_6E5A8D45_A1E0_4BAA_8D5F_2CFB6196AB8E_.wvu.FilterData" localSheetId="1" hidden="1">'2013 год'!$A$13:$G$656</definedName>
    <definedName name="Z_6E687455_2548_4206_A688_775EC827F307_.wvu.FilterData" localSheetId="1" hidden="1">'2013 год'!$A$13:$G$656</definedName>
    <definedName name="Z_6EEA12BC_317F_4425_B891_B4BBA11AEE20_.wvu.FilterData" localSheetId="2" hidden="1">'2014-2015 годы'!$A$17:$H$577</definedName>
    <definedName name="Z_6F69EDF0_22F4_4DEE_8FCE_F3B0E0B2CFC5_.wvu.FilterData" localSheetId="2" hidden="1">'2014-2015 годы'!$A$14:$K$577</definedName>
    <definedName name="Z_6FE61183_5868_4C88_9F84_4B5374594BCA_.wvu.FilterData" localSheetId="1" hidden="1">'2013 год'!$A$13:$G$690</definedName>
    <definedName name="Z_702A2639_98EC_4B3B_8130_30D6EBFB5A94_.wvu.FilterData" localSheetId="1" hidden="1">'2013 год'!$A$13:$G$656</definedName>
    <definedName name="Z_713576A9_D6A1_4D84_B6C6_82C417398F87_.wvu.FilterData" localSheetId="1" hidden="1">'2013 год'!$A$13:$G$656</definedName>
    <definedName name="Z_71C58D14_CAE6_49F0_923A_8A44EFB8C551_.wvu.FilterData" localSheetId="1" hidden="1">'2013 год'!$A$13:$G$690</definedName>
    <definedName name="Z_71CA4448_07D7_4E5B_8D53_2D8DCB45CF0D_.wvu.FilterData" localSheetId="1" hidden="1">'2013 год'!$A$13:$G$690</definedName>
    <definedName name="Z_727F6D9E_BE78_462F_9530_139922A55F92_.wvu.FilterData" localSheetId="1" hidden="1">'2013 год'!$A$13:$G$656</definedName>
    <definedName name="Z_7376C419_028B_4D72_912E_410B8E9BF459_.wvu.FilterData" localSheetId="1" hidden="1">'2013 год'!$A$13:$G$690</definedName>
    <definedName name="Z_739C8840_4186_4E38_91D1_D58828697222_.wvu.FilterData" localSheetId="1" hidden="1">'2013 год'!$A$13:$G$690</definedName>
    <definedName name="Z_73DF60E5_5F70_418A_86E7_A7900E2EBF69_.wvu.FilterData" localSheetId="1" hidden="1">'2013 год'!$A$13:$G$656</definedName>
    <definedName name="Z_75D55C20_A3E0_4875_B782_7785445AD364_.wvu.FilterData" localSheetId="1" hidden="1">'2013 год'!$A$13:$G$690</definedName>
    <definedName name="Z_76054082_4FB3_4030_935D_14F03EDED423_.wvu.FilterData" localSheetId="2" hidden="1">'2014-2015 годы'!$A$14:$K$577</definedName>
    <definedName name="Z_7A50C217_0835_427E_A760_D2664AEB60C3_.wvu.FilterData" localSheetId="1" hidden="1">'2013 год'!$A$13:$G$690</definedName>
    <definedName name="Z_7AE43902_B75D_4844_A895_5E59E8DD60A0_.wvu.FilterData" localSheetId="1" hidden="1">'2013 год'!$A$13:$G$656</definedName>
    <definedName name="Z_7AF66328_17FF_43F4_912D_ADB0BB15D3D1_.wvu.FilterData" localSheetId="1" hidden="1">'2013 год'!$A$13:$G$690</definedName>
    <definedName name="Z_7B2E3BDE_C441_47F0_AAEE_78F14EF61A85_.wvu.FilterData" localSheetId="1" hidden="1">'2013 год'!$A$13:$G$656</definedName>
    <definedName name="Z_7BE93857_E72D_4D58_8AA5_5EAE94F1F24D_.wvu.FilterData" localSheetId="2" hidden="1">'2014-2015 годы'!$A$17:$H$578</definedName>
    <definedName name="Z_7C6E0ECD_7C82_43DA_9D75_77D350D6208C_.wvu.FilterData" localSheetId="1" hidden="1">'2013 год'!$A$13:$G$656</definedName>
    <definedName name="Z_7CC43D9C_C69C_478B_A304_BC025559CED7_.wvu.FilterData" localSheetId="1" hidden="1">'2013 год'!$A$13:$G$690</definedName>
    <definedName name="Z_7FEC3782_63CB_48AB_A9B9_9C317D30B71C_.wvu.FilterData" localSheetId="1" hidden="1">'2013 год'!$A$13:$G$656</definedName>
    <definedName name="Z_801D8F29_5B8E_4B6B_9F15_EC2A8C4A5F55_.wvu.FilterData" localSheetId="1" hidden="1">'2013 год'!$A$13:$G$690</definedName>
    <definedName name="Z_804F60AD_EC4A_4A73_BB76_0D47910F27BE_.wvu.FilterData" localSheetId="1" hidden="1">'2013 год'!$A$16:$G$690</definedName>
    <definedName name="Z_812CE8FC_45A2_49E0_80CF_0751657640D8_.wvu.FilterData" localSheetId="1" hidden="1">'2013 год'!$A$13:$G$690</definedName>
    <definedName name="Z_8180B04D_132E_4AEF_A789_32C9B0BF3437_.wvu.FilterData" localSheetId="1" hidden="1">'2013 год'!$A$13:$G$656</definedName>
    <definedName name="Z_833ED417_949F_4187_8D81_EF7FE148832E_.wvu.FilterData" localSheetId="1" hidden="1">'2013 год'!$A$13:$G$656</definedName>
    <definedName name="Z_84BD7CE6_9D6D_4B3A_B71E_7A080572A1A6_.wvu.FilterData" localSheetId="1" hidden="1">'2013 год'!$A$13:$G$656</definedName>
    <definedName name="Z_86927E49_97E0_4FD2_8415_307812566597_.wvu.FilterData" localSheetId="1" hidden="1">'2013 год'!$A$13:$G$690</definedName>
    <definedName name="Z_86927E49_97E0_4FD2_8415_307812566597_.wvu.FilterData" localSheetId="2" hidden="1">'2014-2015 годы'!$A$17:$H$577</definedName>
    <definedName name="Z_86A3091F_81A3_4027_9E6F_AAEDED3811D9_.wvu.FilterData" localSheetId="1" hidden="1">'2013 год'!$A$13:$G$656</definedName>
    <definedName name="Z_86EF30E0_3133_453A_B533_29EA7E3CE463_.wvu.FilterData" localSheetId="1" hidden="1">'2013 год'!$A$13:$G$656</definedName>
    <definedName name="Z_8930E696_E276_4881_A2A3_78EAA0BE84B3_.wvu.FilterData" localSheetId="1" hidden="1">'2013 год'!$A$13:$G$656</definedName>
    <definedName name="Z_894148B6_2662_40B2_B3F4_983DFAA3EB7E_.wvu.FilterData" localSheetId="1" hidden="1">'2013 год'!$A$13:$G$656</definedName>
    <definedName name="Z_89B2E33F_1D42_4036_8895_B42940C06104_.wvu.FilterData" localSheetId="1" hidden="1">'2013 год'!$A$13:$G$656</definedName>
    <definedName name="Z_89BD3A12_B0B0_4176_902E_2250588C3BF1_.wvu.FilterData" localSheetId="1" hidden="1">'2013 год'!$A$13:$G$656</definedName>
    <definedName name="Z_8C4A2C45_948E_47DD_8AFE_CC22EADAAAD2_.wvu.FilterData" localSheetId="1" hidden="1">'2013 год'!$A$13:$G$690</definedName>
    <definedName name="Z_8CB107D7_4D83_4195_A368_3B186CE6D535_.wvu.FilterData" localSheetId="1" hidden="1">'2013 год'!$A$13:$G$656</definedName>
    <definedName name="Z_8E4191FA_C814_4A92_B192_0F430F979047_.wvu.FilterData" localSheetId="1" hidden="1">'2013 год'!$A$13:$G$656</definedName>
    <definedName name="Z_8E7178FB_3B43_47C3_A920_04CF161DC57D_.wvu.FilterData" localSheetId="1" hidden="1">'2013 год'!$A$13:$G$690</definedName>
    <definedName name="Z_8EA66883_FAEC_4C07_AF6B_0A7C886C6860_.wvu.FilterData" localSheetId="1" hidden="1">'2013 год'!$A$13:$G$690</definedName>
    <definedName name="Z_8ECF6EB7_D0C6_4823_AC8E_D63C0314E881_.wvu.FilterData" localSheetId="1" hidden="1">'2013 год'!$A$13:$G$690</definedName>
    <definedName name="Z_8ED9587F_1212_4695_8694_BE90DA241F38_.wvu.FilterData" localSheetId="1" hidden="1">'2013 год'!$A$13:$G$656</definedName>
    <definedName name="Z_8F9EB792_5571_4A4A_8C62_DF06E69764E7_.wvu.FilterData" localSheetId="1" hidden="1">'2013 год'!$A$13:$G$690</definedName>
    <definedName name="Z_8FD13707_6EA3_44A3_A065_E1C52E6D59A8_.wvu.FilterData" localSheetId="1" hidden="1">'2013 год'!$A$13:$G$656</definedName>
    <definedName name="Z_8FF20B0A_3E50_41FD_A9A2_CF0B4581C492_.wvu.FilterData" localSheetId="1" hidden="1">'2013 год'!$A$13:$G$656</definedName>
    <definedName name="Z_90DDA58C_BA2D_4EAA_BA51_45665D8EBF17_.wvu.FilterData" localSheetId="1" hidden="1">'2013 год'!$A$13:$G$690</definedName>
    <definedName name="Z_913195FC_1D5E_4881_B559_A06A9CFA1EE9_.wvu.FilterData" localSheetId="1" hidden="1">'2013 год'!$A$13:$G$690</definedName>
    <definedName name="Z_91512BEA_1065_442D_B256_8700A8B69E23_.wvu.FilterData" localSheetId="1" hidden="1">'2013 год'!$A$13:$G$690</definedName>
    <definedName name="Z_918F09B9_5A5A_497D_BCBB_2E9A32B33A79_.wvu.FilterData" localSheetId="1" hidden="1">'2013 год'!$A$13:$G$690</definedName>
    <definedName name="Z_9385B763_0CF7_491B_BF88_E7176BBCE938_.wvu.FilterData" localSheetId="1" hidden="1">'2013 год'!$A$16:$G$690</definedName>
    <definedName name="Z_93E6AB2A_D8E1_4013_85E7_509A14BF0119_.wvu.FilterData" localSheetId="1" hidden="1">'2013 год'!$A$13:$G$690</definedName>
    <definedName name="Z_94246493_1A4A_4875_9289_79B3CF32B810_.wvu.FilterData" localSheetId="2" hidden="1">'2014-2015 годы'!$A$17:$H$577</definedName>
    <definedName name="Z_95872F67_E246_43B1_ACC2_FF2B3EB9B512_.wvu.FilterData" localSheetId="1" hidden="1">'2013 год'!$A$13:$G$656</definedName>
    <definedName name="Z_96104076_9868_455D_85BE_F3167D41D501_.wvu.FilterData" localSheetId="2" hidden="1">'2014-2015 годы'!$A$14:$K$577</definedName>
    <definedName name="Z_9636A0E9_E202_433F_944B_EAC0BE160A96_.wvu.FilterData" localSheetId="1" hidden="1">'2013 год'!$A$13:$G$690</definedName>
    <definedName name="Z_969DF307_404A_4331_AE7F_4EBDACF8CA27_.wvu.FilterData" localSheetId="1" hidden="1">'2013 год'!$A$13:$G$656</definedName>
    <definedName name="Z_96DE1594_517C_41D2_9A06_701DE54145F4_.wvu.FilterData" localSheetId="1" hidden="1">'2013 год'!$A$13:$G$656</definedName>
    <definedName name="Z_9732833D_A396_4B2B_BDB6_3EA509A7F81B_.wvu.FilterData" localSheetId="2" hidden="1">'2014-2015 годы'!$A$14:$K$577</definedName>
    <definedName name="Z_976D6AB5_2443_466C_88C3_47761559EB0C_.wvu.FilterData" localSheetId="1" hidden="1">'2013 год'!$A$13:$G$656</definedName>
    <definedName name="Z_97CD7DBB_46E0_4B70_BF8F_63B8424E7A91_.wvu.FilterData" localSheetId="1" hidden="1">'2013 год'!$A$13:$G$656</definedName>
    <definedName name="Z_980C2AFD_66F2_464C_BEA2_742A80A72145_.wvu.FilterData" localSheetId="1" hidden="1">'2013 год'!$A$13:$G$656</definedName>
    <definedName name="Z_988A69C9_5803_4E98_BFF7_93591A46AF4D_.wvu.FilterData" localSheetId="1" hidden="1">'2013 год'!$A$13:$G$690</definedName>
    <definedName name="Z_988A69C9_5803_4E98_BFF7_93591A46AF4D_.wvu.FilterData" localSheetId="2" hidden="1">'2014-2015 годы'!$A$17:$H$577</definedName>
    <definedName name="Z_989FEA2C_C875_42E9_8B35_BC6FFE021D18_.wvu.FilterData" localSheetId="1" hidden="1">'2013 год'!$A$13:$G$656</definedName>
    <definedName name="Z_9907479B_422F_4143_B684_01CC4D650814_.wvu.FilterData" localSheetId="1" hidden="1">'2013 год'!$A$13:$G$690</definedName>
    <definedName name="Z_9A337517_F7EF_448C_858C_76035EC00A76_.wvu.FilterData" localSheetId="1" hidden="1">'2013 год'!$A$13:$G$690</definedName>
    <definedName name="Z_9C141772_4E8A_4358_A9C6_B9729C64A6FC_.wvu.FilterData" localSheetId="1" hidden="1">'2013 год'!$A$13:$G$690</definedName>
    <definedName name="Z_9D417091_1C41_4BC1_B634_752C9E9DF8F0_.wvu.FilterData" localSheetId="1" hidden="1">'2013 год'!$A$16:$G$690</definedName>
    <definedName name="Z_9D50FBD1_3A93_4C9D_8E11_C39A6FEB9E4F_.wvu.FilterData" localSheetId="1" hidden="1">'2013 год'!$A$13:$G$656</definedName>
    <definedName name="Z_9DEFF798_6D39_4D6C_AA34_8A3044927A22_.wvu.FilterData" localSheetId="1" hidden="1">'2013 год'!$A$13:$G$656</definedName>
    <definedName name="Z_9F399E53_4466_4D95_A4B8_F3D1A30C9ED0_.wvu.FilterData" localSheetId="1" hidden="1">'2013 год'!$A$13:$G$690</definedName>
    <definedName name="Z_9F60B852_6939_47CA_A1C7_FE741ED5CF12_.wvu.FilterData" localSheetId="1" hidden="1">'2013 год'!$A$13:$G$656</definedName>
    <definedName name="Z_A083BBFA_61A1_4639_8F26_C14989579013_.wvu.FilterData" localSheetId="2" hidden="1">'2014-2015 годы'!$A$14:$K$577</definedName>
    <definedName name="Z_A0FCFEB8_E529_4BFD_A675_7DC32701BAFB_.wvu.FilterData" localSheetId="1" hidden="1">'2013 год'!$A$13:$G$690</definedName>
    <definedName name="Z_A11F2D3B_DBCD_4E68_90AB_447F04F6A7F4_.wvu.FilterData" localSheetId="1" hidden="1">'2013 год'!$A$13:$G$656</definedName>
    <definedName name="Z_A1ACFA92_38C5_4664_92B8_8FE304AB02E1_.wvu.FilterData" localSheetId="1" hidden="1">'2013 год'!$A$16:$G$690</definedName>
    <definedName name="Z_A2362416_F567_4D5B_AE43_A1780702E95D_.wvu.FilterData" localSheetId="1" hidden="1">'2013 год'!$A$13:$G$690</definedName>
    <definedName name="Z_A2F5AB8B_6902_4D1B_BD99_B21CFE4E9069_.wvu.FilterData" localSheetId="1" hidden="1">'2013 год'!$A$13:$G$690</definedName>
    <definedName name="Z_A59EA45F_8C3B_490B_904B_6BB1CA764AB2_.wvu.FilterData" localSheetId="1" hidden="1">'2013 год'!$A$13:$G$656</definedName>
    <definedName name="Z_A7796E46_8900_4881_844F_A060F407221C_.wvu.FilterData" localSheetId="1" hidden="1">'2013 год'!$A$13:$G$690</definedName>
    <definedName name="Z_A7796E46_8900_4881_844F_A060F407221C_.wvu.FilterData" localSheetId="2" hidden="1">'2014-2015 годы'!$A$17:$H$577</definedName>
    <definedName name="Z_A8106264_3295_4312_BA82_A79BBB1DDAF3_.wvu.FilterData" localSheetId="1" hidden="1">'2013 год'!$A$13:$G$690</definedName>
    <definedName name="Z_A8A94F65_A28F_4EB4_A4D0_6639188C3F2A_.wvu.FilterData" localSheetId="1" hidden="1">'2013 год'!$A$13:$G$690</definedName>
    <definedName name="Z_A938D4AA_6188_4C37_BB41_F7920216A66A_.wvu.FilterData" localSheetId="1" hidden="1">'2013 год'!$A$13:$G$690</definedName>
    <definedName name="Z_A938D4AA_6188_4C37_BB41_F7920216A66A_.wvu.FilterData" localSheetId="2" hidden="1">'2014-2015 годы'!$A$17:$H$577</definedName>
    <definedName name="Z_A999D8D0_DA48_4E73_971A_98DA2584B55C_.wvu.FilterData" localSheetId="1" hidden="1">'2013 год'!$A$13:$G$656</definedName>
    <definedName name="Z_AAC11112_EDCC_4257_9E55_01FA2B48CF91_.wvu.FilterData" localSheetId="2" hidden="1">'2014-2015 годы'!$A$14:$K$577</definedName>
    <definedName name="Z_AB51DD67_52A5_4F7A_8906_5F804C7E8305_.wvu.FilterData" localSheetId="2" hidden="1">'2014-2015 годы'!$A$14:$K$577</definedName>
    <definedName name="Z_AB9EB9C0_87E8_44CF_9899_A9B269A9F04C_.wvu.FilterData" localSheetId="1" hidden="1">'2013 год'!$A$13:$G$690</definedName>
    <definedName name="Z_AC0B3CCF_8733_4DD0_BF4F_142D1CE5966C_.wvu.FilterData" localSheetId="1" hidden="1">'2013 год'!$A$13:$G$656</definedName>
    <definedName name="Z_AC3F0DF9_6DC2_40CE_9387_6C9C7B6B214A_.wvu.FilterData" localSheetId="1" hidden="1">'2013 год'!$A$13:$G$690</definedName>
    <definedName name="Z_ACF6B29B_3962_4205_9B8A_8D70FFEC8398_.wvu.FilterData" localSheetId="1" hidden="1">'2013 год'!$A$13:$G$690</definedName>
    <definedName name="Z_AD1860E5_E3EB_42BD_B163_169BCC9A2A20_.wvu.FilterData" localSheetId="1" hidden="1">'2013 год'!$A$13:$G$690</definedName>
    <definedName name="Z_AD1860E5_E3EB_42BD_B163_169BCC9A2A20_.wvu.FilterData" localSheetId="2" hidden="1">'2014-2015 годы'!$A$14:$K$577</definedName>
    <definedName name="Z_AED1A4E8_B9BB_43B4_94F0_4636385F04AF_.wvu.FilterData" localSheetId="1" hidden="1">'2013 год'!$A$13:$G$656</definedName>
    <definedName name="Z_B027FC85_94A2_47D3_A028_D32069018A42_.wvu.FilterData" localSheetId="1" hidden="1">'2013 год'!$A$13:$G$656</definedName>
    <definedName name="Z_B277CD04_8307_4D63_AEB4_DED90E96A250_.wvu.FilterData" localSheetId="1" hidden="1">'2013 год'!$A$13:$G$656</definedName>
    <definedName name="Z_B2B8434C_6C78_4DCB_AFBB_90B24BBBCB58_.wvu.FilterData" localSheetId="1" hidden="1">'2013 год'!$A$13:$G$690</definedName>
    <definedName name="Z_B2B8434C_6C78_4DCB_AFBB_90B24BBBCB58_.wvu.PrintArea" localSheetId="1" hidden="1">'2013 год'!$A$8:$G$690</definedName>
    <definedName name="Z_B2B8434C_6C78_4DCB_AFBB_90B24BBBCB58_.wvu.PrintArea" localSheetId="0" hidden="1">'Приложение к пояснительной'!#REF!</definedName>
    <definedName name="Z_B3B4B4E7_3573_435E_B3A0_30347299E5A1_.wvu.FilterData" localSheetId="1" hidden="1">'2013 год'!$A$13:$G$656</definedName>
    <definedName name="Z_B3BB136F_A227_48ED_8916_0F1C109809AD_.wvu.FilterData" localSheetId="1" hidden="1">'2013 год'!$A$13:$G$656</definedName>
    <definedName name="Z_B433720B_3F53_40AA_AA2F_FEC572ED54A5_.wvu.FilterData" localSheetId="2" hidden="1">'2014-2015 годы'!$A$17:$H$577</definedName>
    <definedName name="Z_B43A20D0_275C_4CF8_B3AD_0C83442B1B32_.wvu.FilterData" localSheetId="1" hidden="1">'2013 год'!$A$13:$G$690</definedName>
    <definedName name="Z_B4660949_324D_47B4_88B0_F317CD36991F_.wvu.FilterData" localSheetId="2" hidden="1">'2014-2015 годы'!$A$17:$H$577</definedName>
    <definedName name="Z_B55ECA27_C7CA_41AA_A658_F0040186CB36_.wvu.FilterData" localSheetId="1" hidden="1">'2013 год'!$A$13:$G$690</definedName>
    <definedName name="Z_B62CE7B7_F7EF_4CD6_BB78_D7ACA1576D14_.wvu.FilterData" localSheetId="1" hidden="1">'2013 год'!$A$13:$G$690</definedName>
    <definedName name="Z_B62CE7B7_F7EF_4CD6_BB78_D7ACA1576D14_.wvu.FilterData" localSheetId="2" hidden="1">'2014-2015 годы'!$A$17:$H$577</definedName>
    <definedName name="Z_B634F5B6_06F5_40EA_905F_742C598FC129_.wvu.FilterData" localSheetId="1" hidden="1">'2013 год'!$A$13:$G$690</definedName>
    <definedName name="Z_B71838CA_A544_4464_9F65_56C29DC27587_.wvu.FilterData" localSheetId="1" hidden="1">'2013 год'!$A$13:$G$690</definedName>
    <definedName name="Z_B7AEE00C_70B7_49D3_8B4D_80A60507AFB6_.wvu.FilterData" localSheetId="1" hidden="1">'2013 год'!$A$13:$G$656</definedName>
    <definedName name="Z_B9D8E4CE_8A96_4B79_B7FA_F9650A6FD902_.wvu.FilterData" localSheetId="1" hidden="1">'2013 год'!$A$13:$G$690</definedName>
    <definedName name="Z_BA88F542_B751_4738_81E1_1C0125040C6C_.wvu.FilterData" localSheetId="1" hidden="1">'2013 год'!$A$13:$G$690</definedName>
    <definedName name="Z_BAC75FF3_4D94_4D3A_A3AB_B3659E2857FF_.wvu.FilterData" localSheetId="1" hidden="1">'2013 год'!$A$13:$G$656</definedName>
    <definedName name="Z_BAFD9EE2_E27C_4BB3_9933_81DC309BF49C_.wvu.FilterData" localSheetId="1" hidden="1">'2013 год'!$A$13:$G$690</definedName>
    <definedName name="Z_BB60DB4B_DE00_44C2_9BE2_1A296CC32115_.wvu.FilterData" localSheetId="1" hidden="1">'2013 год'!$A$13:$G$656</definedName>
    <definedName name="Z_BBBD3E44_291E_4115_B42B_73C7D8BD57E7_.wvu.FilterData" localSheetId="1" hidden="1">'2013 год'!$A$13:$G$690</definedName>
    <definedName name="Z_BBDE3F1F_3D46_4D02_AFCD_AB603F06F923_.wvu.FilterData" localSheetId="2" hidden="1">'2014-2015 годы'!$A$17:$H$577</definedName>
    <definedName name="Z_BCC92EA4_7407_4E54_9D12_3B486C9EC67C_.wvu.FilterData" localSheetId="1" hidden="1">'2013 год'!$A$13:$G$690</definedName>
    <definedName name="Z_BD52FF61_7EDC_4B9F_AC4D_4F14F2B29429_.wvu.FilterData" localSheetId="1" hidden="1">'2013 год'!$A$13:$G$690</definedName>
    <definedName name="Z_C2E0C8DA_E616_44E4_9986_98A2F9FB3678_.wvu.FilterData" localSheetId="1" hidden="1">'2013 год'!$A$13:$G$656</definedName>
    <definedName name="Z_C3879DC4_2CF2_43E8_A8BD_B3A5B070C590_.wvu.FilterData" localSheetId="1" hidden="1">'2013 год'!$A$13:$G$690</definedName>
    <definedName name="Z_C3A3497C_778F_4EFE_AAEA_FE2586F67BBF_.wvu.FilterData" localSheetId="1" hidden="1">'2013 год'!$A$16:$G$690</definedName>
    <definedName name="Z_C634BDB9_2143_49FC_BA00_EC3DAEC53276_.wvu.FilterData" localSheetId="1" hidden="1">'2013 год'!$A$13:$G$690</definedName>
    <definedName name="Z_C6AF2B6C_7970_43D7_98C2_3FE5DFDD012A_.wvu.FilterData" localSheetId="2" hidden="1">'2014-2015 годы'!$A$17:$H$577</definedName>
    <definedName name="Z_C6D1BFAF_402C_47FD_AE1D_1B9E432DA911_.wvu.FilterData" localSheetId="1" hidden="1">'2013 год'!$A$13:$G$690</definedName>
    <definedName name="Z_C702F318_2365_40E3_973A_898B62ADF797_.wvu.FilterData" localSheetId="2" hidden="1">'2014-2015 годы'!$A$14:$K$577</definedName>
    <definedName name="Z_C72BD75B_92DD_4B47_BC9B_A197C14EBD49_.wvu.FilterData" localSheetId="1" hidden="1">'2013 год'!$A$13:$G$656</definedName>
    <definedName name="Z_C7735A17_DAAB_4B96_AAB1_BE76DE09472F_.wvu.FilterData" localSheetId="1" hidden="1">'2013 год'!$A$13:$G$690</definedName>
    <definedName name="Z_C7735A17_DAAB_4B96_AAB1_BE76DE09472F_.wvu.PrintArea" localSheetId="1" hidden="1">'2013 год'!$A$6:$I$690</definedName>
    <definedName name="Z_C7735A17_DAAB_4B96_AAB1_BE76DE09472F_.wvu.PrintArea" localSheetId="0" hidden="1">'Приложение к пояснительной'!$A$1:$F$72</definedName>
    <definedName name="Z_C7A8D4BF_496F_467C_ACF1_D36EC033A9AF_.wvu.FilterData" localSheetId="1" hidden="1">'2013 год'!$A$13:$G$690</definedName>
    <definedName name="Z_C7A8D4BF_496F_467C_ACF1_D36EC033A9AF_.wvu.FilterData" localSheetId="2" hidden="1">'2014-2015 годы'!$A$16:$K$577</definedName>
    <definedName name="Z_C7A8D4BF_496F_467C_ACF1_D36EC033A9AF_.wvu.PrintArea" localSheetId="1" hidden="1">'2013 год'!$A$6:$G$690</definedName>
    <definedName name="Z_C7A8D4BF_496F_467C_ACF1_D36EC033A9AF_.wvu.PrintArea" localSheetId="2" hidden="1">'2014-2015 годы'!$A$5:$H$577</definedName>
    <definedName name="Z_C7A8D4BF_496F_467C_ACF1_D36EC033A9AF_.wvu.PrintArea" localSheetId="0" hidden="1">'Приложение к пояснительной'!$A$1:$F$72</definedName>
    <definedName name="Z_C7A8D4BF_496F_467C_ACF1_D36EC033A9AF_.wvu.PrintTitles" localSheetId="1" hidden="1">'2013 год'!$14:$15</definedName>
    <definedName name="Z_C7A8D4BF_496F_467C_ACF1_D36EC033A9AF_.wvu.PrintTitles" localSheetId="2" hidden="1">'2014-2015 годы'!$15:$16</definedName>
    <definedName name="Z_C8D93405_1680_4485_A5DE_0AB190AB4E65_.wvu.FilterData" localSheetId="1" hidden="1">'2013 год'!$A$13:$G$690</definedName>
    <definedName name="Z_C9AE58E2_A595_4ABA_A0B9_3F33EEC6CDC0_.wvu.FilterData" localSheetId="1" hidden="1">'2013 год'!$A$16:$G$690</definedName>
    <definedName name="Z_CA0DB301_7CC1_4E88_A29E_B4B68E010D81_.wvu.FilterData" localSheetId="1" hidden="1">'2013 год'!$A$13:$G$690</definedName>
    <definedName name="Z_CA68B062_AE10_473D_A049_2DFB42FBB25A_.wvu.FilterData" localSheetId="1" hidden="1">'2013 год'!$A$13:$G$690</definedName>
    <definedName name="Z_CC10639F_AE5C_41C9_9CA6_7F05B3F6384D_.wvu.FilterData" localSheetId="1" hidden="1">'2013 год'!$A$13:$G$690</definedName>
    <definedName name="Z_CC8C966D_6E1A_4940_B106_396E1AE39F5E_.wvu.FilterData" localSheetId="1" hidden="1">'2013 год'!$A$13:$G$656</definedName>
    <definedName name="Z_CEEAD891_F0AD_4031_B27E_413647749D82_.wvu.FilterData" localSheetId="1" hidden="1">'2013 год'!$A$13:$G$690</definedName>
    <definedName name="Z_CF6EBB0A_0BB4_4666_AC03_15E73B0C579E_.wvu.FilterData" localSheetId="1" hidden="1">'2013 год'!$A$13:$G$690</definedName>
    <definedName name="Z_CF74132E_4AAD_4559_B99D_6F74ADA7089F_.wvu.FilterData" localSheetId="1" hidden="1">'2013 год'!$A$13:$G$690</definedName>
    <definedName name="Z_D07FDAED_F48A_454F_8A25_E1C6B4649A3E_.wvu.FilterData" localSheetId="1" hidden="1">'2013 год'!$A$13:$G$656</definedName>
    <definedName name="Z_D1011CA6_5CF5_4F03_AE01_060E450CDF70_.wvu.FilterData" localSheetId="1" hidden="1">'2013 год'!$A$13:$G$690</definedName>
    <definedName name="Z_D253F0FB_11F8_4B68_BF1A_0E70F812E1AB_.wvu.FilterData" localSheetId="1" hidden="1">'2013 год'!$A$13:$G$656</definedName>
    <definedName name="Z_D35C5548_8F00_4843_9917_6930ACA0B9DD_.wvu.FilterData" localSheetId="1" hidden="1">'2013 год'!$A$13:$G$690</definedName>
    <definedName name="Z_D3CC2A63_09F5_48C6_89CB_9344AC40B986_.wvu.FilterData" localSheetId="1" hidden="1">'2013 год'!$A$13:$G$656</definedName>
    <definedName name="Z_D4A7AE18_8B9E_48A5_B98E_E6A3D84D15ED_.wvu.FilterData" localSheetId="1" hidden="1">'2013 год'!$A$13:$G$656</definedName>
    <definedName name="Z_D4CBB81E_9B6D_4DA0_B95A_6D70EBD71F14_.wvu.FilterData" localSheetId="1" hidden="1">'2013 год'!$A$13:$G$690</definedName>
    <definedName name="Z_D4E257C9_F6F5_4724_8F8D_254E81E361D1_.wvu.FilterData" localSheetId="1" hidden="1">'2013 год'!$A$13:$G$690</definedName>
    <definedName name="Z_D50F4102_482A_4DCA_82B2_CC9AA389660E_.wvu.FilterData" localSheetId="1" hidden="1">'2013 год'!$A$13:$G$656</definedName>
    <definedName name="Z_D64771AB_0FCC_4F32_9FB7_9185D1A4AFA2_.wvu.FilterData" localSheetId="1" hidden="1">'2013 год'!$A$13:$G$690</definedName>
    <definedName name="Z_D6CF4764_E2BF_4235_A368_A8F108597173_.wvu.FilterData" localSheetId="1" hidden="1">'2013 год'!$A$13:$G$690</definedName>
    <definedName name="Z_D704B0C3_868C_42EA_9161_15C1614A7C66_.wvu.FilterData" localSheetId="1" hidden="1">'2013 год'!$A$13:$G$656</definedName>
    <definedName name="Z_D72986E2_5094_4A27_AC76_C62F18983C79_.wvu.FilterData" localSheetId="1" hidden="1">'2013 год'!$A$13:$G$690</definedName>
    <definedName name="Z_D8770584_408C_4147_A0F6_E9438D41326A_.wvu.FilterData" localSheetId="1" hidden="1">'2013 год'!$A$13:$G$690</definedName>
    <definedName name="Z_D8B1E600_70A6_47CB_A321_35C217CE307A_.wvu.FilterData" localSheetId="1" hidden="1">'2013 год'!$A$13:$G$690</definedName>
    <definedName name="Z_DA15D12B_B687_4104_AF35_4470F046E021_.wvu.FilterData" localSheetId="1" hidden="1">'2013 год'!$A$16:$G$690</definedName>
    <definedName name="Z_DA15D12B_B687_4104_AF35_4470F046E021_.wvu.FilterData" localSheetId="2" hidden="1">'2014-2015 годы'!$A$17:$H$578</definedName>
    <definedName name="Z_DA15D12B_B687_4104_AF35_4470F046E021_.wvu.PrintArea" localSheetId="1" hidden="1">'2013 год'!$A$1:$I$690</definedName>
    <definedName name="Z_DA15D12B_B687_4104_AF35_4470F046E021_.wvu.PrintArea" localSheetId="2" hidden="1">'2014-2015 годы'!$A$1:$H$577</definedName>
    <definedName name="Z_DA15D12B_B687_4104_AF35_4470F046E021_.wvu.PrintArea" localSheetId="0" hidden="1">'Приложение к пояснительной'!$A$1:$F$72</definedName>
    <definedName name="Z_DA15D12B_B687_4104_AF35_4470F046E021_.wvu.PrintTitles" localSheetId="1" hidden="1">'2013 год'!$14:$15</definedName>
    <definedName name="Z_DA15D12B_B687_4104_AF35_4470F046E021_.wvu.PrintTitles" localSheetId="2" hidden="1">'2014-2015 годы'!$15:$16</definedName>
    <definedName name="Z_DA15D12B_B687_4104_AF35_4470F046E021_.wvu.Rows" localSheetId="2" hidden="1">'2014-2015 годы'!$303:$306,'2014-2015 годы'!$331:$335</definedName>
    <definedName name="Z_DA443817_EDBF_4F25_8580_570F861418A8_.wvu.FilterData" localSheetId="1" hidden="1">'2013 год'!$A$13:$G$656</definedName>
    <definedName name="Z_DA7117F0_EA4F_46AB_ABA0_50F1B9FFF874_.wvu.FilterData" localSheetId="1" hidden="1">'2013 год'!$A$13:$G$690</definedName>
    <definedName name="Z_DA7F7071_1F1E_41BF_A3BF_5852B4B7EA04_.wvu.FilterData" localSheetId="1" hidden="1">'2013 год'!$A$15:$N$690</definedName>
    <definedName name="Z_DA7F7071_1F1E_41BF_A3BF_5852B4B7EA04_.wvu.FilterData" localSheetId="2" hidden="1">'2014-2015 годы'!$A$16:$K$577</definedName>
    <definedName name="Z_DAA49F7F_42E4_42E8_80EF_F55AA254E802_.wvu.FilterData" localSheetId="1" hidden="1">'2013 год'!$A$13:$G$656</definedName>
    <definedName name="Z_DAC940D5_96CF_4E59_B154_8C7CE61F0B76_.wvu.FilterData" localSheetId="1" hidden="1">'2013 год'!$A$13:$G$690</definedName>
    <definedName name="Z_DB4D25CF_24F9_4F58_B6A0_607F937F34FA_.wvu.FilterData" localSheetId="2" hidden="1">'2014-2015 годы'!$A$17:$H$577</definedName>
    <definedName name="Z_DB7DA811_841B_466E_8CC1_BE4DE5C821C1_.wvu.FilterData" localSheetId="2" hidden="1">'2014-2015 годы'!$A$17:$H$577</definedName>
    <definedName name="Z_DC8AE3D9_6B29_49D9_BC14_7F1A1F2860C3_.wvu.FilterData" localSheetId="1" hidden="1">'2013 год'!$A$13:$G$690</definedName>
    <definedName name="Z_DCE8C298_05F2_4894_ADD9_0C8B1A668AE1_.wvu.FilterData" localSheetId="1" hidden="1">'2013 год'!$A$13:$G$690</definedName>
    <definedName name="Z_DCE8C298_05F2_4894_ADD9_0C8B1A668AE1_.wvu.PrintArea" localSheetId="1" hidden="1">'2013 год'!$A$6:$I$690</definedName>
    <definedName name="Z_DCE8C298_05F2_4894_ADD9_0C8B1A668AE1_.wvu.PrintArea" localSheetId="0" hidden="1">'Приложение к пояснительной'!$A$1:$F$72</definedName>
    <definedName name="Z_DE1FF856_CFE7_4DC3_B0D0_2B2E436AE899_.wvu.FilterData" localSheetId="1" hidden="1">'2013 год'!$A$13:$G$690</definedName>
    <definedName name="Z_DE2D6282_596D_444D_B3BA_0F012B6729FD_.wvu.FilterData" localSheetId="1" hidden="1">'2013 год'!$A$13:$G$656</definedName>
    <definedName name="Z_DE5CBA33_3826_415C_A714_5E5B2170E2AF_.wvu.FilterData" localSheetId="1" hidden="1">'2013 год'!$A$13:$G$656</definedName>
    <definedName name="Z_DE6D57BD_D946_4F4C_94DA_A669C514F195_.wvu.FilterData" localSheetId="1" hidden="1">'2013 год'!$A$13:$G$690</definedName>
    <definedName name="Z_DF6CCB55_3B73_4D7E_B033_92FF2D687D96_.wvu.FilterData" localSheetId="1" hidden="1">'2013 год'!$A$13:$G$690</definedName>
    <definedName name="Z_DFBA0607_195C_455D_92E5_AF7D6EE0D36A_.wvu.FilterData" localSheetId="1" hidden="1">'2013 год'!$A$13:$G$690</definedName>
    <definedName name="Z_E070E6A1_EEF1_47DD_97C7_5854BDF83389_.wvu.FilterData" localSheetId="1" hidden="1">'2013 год'!$A$13:$G$690</definedName>
    <definedName name="Z_E077C4D9_1D89_4AD0_96E7_A5FA91ACEDB5_.wvu.FilterData" localSheetId="1" hidden="1">'2013 год'!$A$13:$G$656</definedName>
    <definedName name="Z_E15EAA0A_D957_4EAE_ADA7_B1DF957B45EF_.wvu.FilterData" localSheetId="1" hidden="1">'2013 год'!$A$13:$G$690</definedName>
    <definedName name="Z_E23ADF37_6AF6_4A7F_87C0_EACE0F5F039F_.wvu.FilterData" localSheetId="1" hidden="1">'2013 год'!$A$13:$G$690</definedName>
    <definedName name="Z_E23ADF37_6AF6_4A7F_87C0_EACE0F5F039F_.wvu.FilterData" localSheetId="2" hidden="1">'2014-2015 годы'!$A$17:$H$577</definedName>
    <definedName name="Z_E29B9CC1_017D_4EF2_B4BA_2814773F73B3_.wvu.FilterData" localSheetId="1" hidden="1">'2013 год'!$A$13:$G$690</definedName>
    <definedName name="Z_E2A5F95F_932F_4C14_BBD8_1BB60A52BEA9_.wvu.FilterData" localSheetId="1" hidden="1">'2013 год'!$A$13:$G$690</definedName>
    <definedName name="Z_E326ED3A_6822_4F81_B547_B61B62773ADF_.wvu.FilterData" localSheetId="1" hidden="1">'2013 год'!$A$13:$G$690</definedName>
    <definedName name="Z_E38A66F1_94EF_4E0B_9ADE_351A2CFBBB90_.wvu.FilterData" localSheetId="1" hidden="1">'2013 год'!$A$13:$G$690</definedName>
    <definedName name="Z_E3CFDA7C_C431_48AD_AC89_E0A5B9A8CB65_.wvu.FilterData" localSheetId="1" hidden="1">'2013 год'!$A$13:$G$656</definedName>
    <definedName name="Z_E4BE0F9F_A97B_4D7A_8BDF_F68FD170A7AA_.wvu.FilterData" localSheetId="1" hidden="1">'2013 год'!$A$13:$G$690</definedName>
    <definedName name="Z_E54DF1FD_EBD6_4199_BBAD_97022E965FFF_.wvu.FilterData" localSheetId="1" hidden="1">'2013 год'!$A$13:$G$656</definedName>
    <definedName name="Z_E6020184_EBBB_468A_A412_06E55DEC018A_.wvu.FilterData" localSheetId="1" hidden="1">'2013 год'!$A$13:$G$656</definedName>
    <definedName name="Z_E7A48B63_815A_48DD_B907_F7B5E7F29F79_.wvu.FilterData" localSheetId="1" hidden="1">'2013 год'!$A$13:$G$656</definedName>
    <definedName name="Z_E7CA13D3_A61F_49C5_902E_E7E748A501FB_.wvu.FilterData" localSheetId="1" hidden="1">'2013 год'!$A$13:$G$690</definedName>
    <definedName name="Z_E7EB6B8A_6B46_47E9_B1E7_27582BE5A109_.wvu.FilterData" localSheetId="1" hidden="1">'2013 год'!$A$13:$G$656</definedName>
    <definedName name="Z_E7F8F43D_0F59_41B7_B26A_0155A84FF0A3_.wvu.FilterData" localSheetId="1" hidden="1">'2013 год'!$A$13:$G$656</definedName>
    <definedName name="Z_E83BD0E1_F2A2_4A57_9B0F_E7CA31FA2D4A_.wvu.FilterData" localSheetId="2" hidden="1">'2014-2015 годы'!$A$17:$H$578</definedName>
    <definedName name="Z_E9C25EC6_AEE5_4A1E_A4A3_35C4CD34403C_.wvu.FilterData" localSheetId="1" hidden="1">'2013 год'!$A$13:$G$690</definedName>
    <definedName name="Z_EA0A4CAA_8F52_4DD3_A63B_1EF5FBCC1464_.wvu.FilterData" localSheetId="1" hidden="1">'2013 год'!$A$13:$G$656</definedName>
    <definedName name="Z_EA1929C7_85F7_40DE_826A_94377FC9966E_.wvu.FilterData" localSheetId="1" hidden="1">'2013 год'!$A$13:$G$690</definedName>
    <definedName name="Z_EA1929C7_85F7_40DE_826A_94377FC9966E_.wvu.FilterData" localSheetId="2" hidden="1">'2014-2015 годы'!$A$14:$K$578</definedName>
    <definedName name="Z_EA1929C7_85F7_40DE_826A_94377FC9966E_.wvu.PrintArea" localSheetId="1" hidden="1">'2013 год'!$A$1:$I$690</definedName>
    <definedName name="Z_EA1929C7_85F7_40DE_826A_94377FC9966E_.wvu.PrintArea" localSheetId="2" hidden="1">'2014-2015 годы'!$A$5:$H$577</definedName>
    <definedName name="Z_EA1929C7_85F7_40DE_826A_94377FC9966E_.wvu.PrintArea" localSheetId="0" hidden="1">'Приложение к пояснительной'!$A$1:$F$72</definedName>
    <definedName name="Z_EA1929C7_85F7_40DE_826A_94377FC9966E_.wvu.PrintTitles" localSheetId="1" hidden="1">'2013 год'!$14:$15</definedName>
    <definedName name="Z_EA1929C7_85F7_40DE_826A_94377FC9966E_.wvu.Rows" localSheetId="1" hidden="1">'2013 год'!$5:$5,'2013 год'!$8:$12</definedName>
    <definedName name="Z_EA1929C7_85F7_40DE_826A_94377FC9966E_.wvu.Rows" localSheetId="2" hidden="1">'2014-2015 годы'!$9:$12</definedName>
    <definedName name="Z_EAFA5F17_CBD5_4FE6_9475_98B5F08B967C_.wvu.FilterData" localSheetId="1" hidden="1">'2013 год'!$A$13:$G$656</definedName>
    <definedName name="Z_ED5F3842_942E_473E_B7AF_3806C5D5C093_.wvu.FilterData" localSheetId="1" hidden="1">'2013 год'!$A$13:$G$690</definedName>
    <definedName name="Z_EDAE166A_0B97_4244_8006_86641E30DA25_.wvu.FilterData" localSheetId="1" hidden="1">'2013 год'!$A$13:$G$656</definedName>
    <definedName name="Z_EF22DD42_5F34_46F4_9CF7_8FA660775B7F_.wvu.FilterData" localSheetId="1" hidden="1">'2013 год'!$A$13:$G$656</definedName>
    <definedName name="Z_F0239C6B_DCC4_49DA_B345_8A3A66099E5E_.wvu.FilterData" localSheetId="1" hidden="1">'2013 год'!$A$13:$G$690</definedName>
    <definedName name="Z_F0A59C65_44CC_4274_9BB3_1A96870FE52A_.wvu.FilterData" localSheetId="1" hidden="1">'2013 год'!$A$13:$G$656</definedName>
    <definedName name="Z_F4306905_969F_4309_BB18_F672A494FFF1_.wvu.FilterData" localSheetId="1" hidden="1">'2013 год'!$A$13:$G$690</definedName>
    <definedName name="Z_F56D4E85_4E83_4C22_A28E_2F4792367A91_.wvu.FilterData" localSheetId="1" hidden="1">'2013 год'!$A$13:$G$656</definedName>
    <definedName name="Z_F58384DC_BB07_4AEA_BAAA_8F5340F550EA_.wvu.FilterData" localSheetId="2" hidden="1">'2014-2015 годы'!$A$17:$H$577</definedName>
    <definedName name="Z_F5F1815D_8D11_4C0B_8434_6FDE60AE9FD2_.wvu.FilterData" localSheetId="1" hidden="1">'2013 год'!$A$13:$G$690</definedName>
    <definedName name="Z_F626A369_71D3_4420_B2FF_D83AAE037EBF_.wvu.FilterData" localSheetId="1" hidden="1">'2013 год'!$A$13:$G$656</definedName>
    <definedName name="Z_F70839DF_5740_42D3_AA08_6B21E83F2B9D_.wvu.FilterData" localSheetId="1" hidden="1">'2013 год'!$A$13:$G$690</definedName>
    <definedName name="Z_F7B85EA8_1739_43AF_B063_4134CF03FBA6_.wvu.FilterData" localSheetId="1" hidden="1">'2013 год'!$A$13:$G$690</definedName>
    <definedName name="Z_F8317F2E_A64A_47FC_9220_974A0A54C313_.wvu.FilterData" localSheetId="1" hidden="1">'2013 год'!$A$13:$G$690</definedName>
    <definedName name="Z_F872851D_7F5A_486D_A464_AE4D8D5BAF07_.wvu.FilterData" localSheetId="1" hidden="1">'2013 год'!$A$13:$G$656</definedName>
    <definedName name="Z_F8880CAA_4A75_43BD_A10A_2ADBE42FF49F_.wvu.FilterData" localSheetId="1" hidden="1">'2013 год'!$A$13:$G$690</definedName>
    <definedName name="Z_F890B8DE_1C4B_4635_9EB1_160714C712B8_.wvu.FilterData" localSheetId="1" hidden="1">'2013 год'!$A$13:$G$690</definedName>
    <definedName name="Z_F98D998B_D461_4AC9_AB9E_03436E9ED45A_.wvu.FilterData" localSheetId="1" hidden="1">'2013 год'!$A$13:$G$656</definedName>
    <definedName name="Z_F9F77488_56FE_4151_87EF_63807FC5A3E5_.wvu.FilterData" localSheetId="1" hidden="1">'2013 год'!$A$13:$G$656</definedName>
    <definedName name="Z_FA50248C_F1DB_4159_96A7_961A0F503021_.wvu.FilterData" localSheetId="1" hidden="1">'2013 год'!$A$13:$G$656</definedName>
    <definedName name="Z_FAD81514_9FD5_4F3B_AA85_0F57B17499B5_.wvu.FilterData" localSheetId="1" hidden="1">'2013 год'!$A$13:$G$656</definedName>
    <definedName name="Z_FBDDCA52_6CBC_4DD2_A790_CCEE10D15852_.wvu.FilterData" localSheetId="1" hidden="1">'2013 год'!$A$13:$G$656</definedName>
    <definedName name="Z_FCFF11AD_0D8C_465D_9BD1_071EED867C65_.wvu.FilterData" localSheetId="1" hidden="1">'2013 год'!$A$13:$G$690</definedName>
    <definedName name="Z_FD032FF5_357B_4DE3_9CD2_BBC79BB7FF5A_.wvu.FilterData" localSheetId="1" hidden="1">'2013 год'!$A$13:$G$656</definedName>
    <definedName name="Z_FF239C65_B5EC_4420_93B2_5336438FCAB0_.wvu.FilterData" localSheetId="1" hidden="1">'2013 год'!$A$13:$G$656</definedName>
    <definedName name="Z_FF9C8FE1_43DD_45C7_B91C_940BD209AF24_.wvu.FilterData" localSheetId="1" hidden="1">'2013 год'!$A$13:$G$690</definedName>
    <definedName name="Z_FF9C8FE1_43DD_45C7_B91C_940BD209AF24_.wvu.FilterData" localSheetId="2" hidden="1">'2014-2015 годы'!$A$17:$H$577</definedName>
    <definedName name="Z_FFA709DD_95EB_4CF6_BC29_62E82B953B38_.wvu.FilterData" localSheetId="1" hidden="1">'2013 год'!$A$13:$G$656</definedName>
    <definedName name="_xlnm.Print_Titles" localSheetId="2">'2014-2015 годы'!$15:$16</definedName>
    <definedName name="_xlnm.Print_Area" localSheetId="1">'2013 год'!$A$1:$J$690</definedName>
    <definedName name="_xlnm.Print_Area" localSheetId="2">'2014-2015 годы'!$A$1:$H$577</definedName>
  </definedNames>
  <calcPr calcId="144525"/>
  <customWorkbookViews>
    <customWorkbookView name="Филаткина - Личное представление" guid="{20899A4F-51E2-4104-9C16-EB613FC623EC}" mergeInterval="0" personalView="1" maximized="1" windowWidth="1356" windowHeight="505" activeSheetId="2"/>
    <customWorkbookView name="Кузнецова - Личное представление" guid="{34CA7316-21D3-43B0-B4D3-6E9FC18023BF}" mergeInterval="0" personalView="1" maximized="1" windowWidth="1276" windowHeight="725" activeSheetId="2"/>
    <customWorkbookView name="й1 - Личное представление" guid="{EA1929C7-85F7-40DE-826A-94377FC9966E}" mergeInterval="0" personalView="1" maximized="1" xWindow="1" yWindow="1" windowWidth="1020" windowHeight="505" activeSheetId="2"/>
    <customWorkbookView name="Антонова - Личное представление" guid="{5B0ECC04-287D-41FE-BA8D-5B249E27F599}" mergeInterval="0" personalView="1" maximized="1" xWindow="1" yWindow="1" windowWidth="1235" windowHeight="790" activeSheetId="2"/>
    <customWorkbookView name="Елена - Личное представление" guid="{A8106264-3295-4312-BA82-A79BBB1DDAF3}" mergeInterval="0" personalView="1" maximized="1" xWindow="1" yWindow="1" windowWidth="1276" windowHeight="895" activeSheetId="2"/>
    <customWorkbookView name="Наталья - Личное представление" guid="{433D1ED1-4EF4-4D23-B691-1925F16A6300}" mergeInterval="0" personalView="1" maximized="1" xWindow="1" yWindow="1" windowWidth="1276" windowHeight="757" activeSheetId="2"/>
    <customWorkbookView name="XP - Личное представление" guid="{DCE8C298-05F2-4894-ADD9-0C8B1A668AE1}" mergeInterval="0" personalView="1" maximized="1" windowWidth="1276" windowHeight="839" activeSheetId="1"/>
    <customWorkbookView name="bochkina - Личное представление" guid="{C7735A17-DAAB-4B96-AAB1-BE76DE09472F}" mergeInterval="0" personalView="1" maximized="1" windowWidth="1276" windowHeight="826" activeSheetId="2"/>
    <customWorkbookView name="Бюджетный отдел - Личное представление" guid="{1179E7FE-2B08-4258-BF19-A1CE2E7D2FC6}" mergeInterval="0" personalView="1" maximized="1" windowWidth="1276" windowHeight="848" activeSheetId="2"/>
    <customWorkbookView name="MASTER - Личное представление" guid="{B2B8434C-6C78-4DCB-AFBB-90B24BBBCB58}" autoUpdate="1" mergeInterval="5" personalView="1" maximized="1" windowWidth="1020" windowHeight="596" activeSheetId="2"/>
    <customWorkbookView name="chegesova - Личное представление" guid="{18DA4211-C1A8-4AEA-A88D-04CC8F36FDA3}" mergeInterval="0" personalView="1" maximized="1" windowWidth="1020" windowHeight="605" activeSheetId="1"/>
    <customWorkbookView name="Буданова М.А. - Личное представление" guid="{2B8A2E2F-34CD-4A73-80B0-2A7FC8A9C4FD}" mergeInterval="0" personalView="1" maximized="1" windowWidth="1148" windowHeight="691" activeSheetId="2"/>
    <customWorkbookView name="zinovkina - Личное представление" guid="{16C135C9-94AB-472D-93D8-5C1DA8432321}" mergeInterval="0" personalView="1" maximized="1" windowWidth="1276" windowHeight="858" activeSheetId="2"/>
    <customWorkbookView name="gigeva - Личное представление" guid="{7C6E0ECD-7C82-43DA-9D75-77D350D6208C}" mergeInterval="0" personalView="1" maximized="1" windowWidth="1148" windowHeight="727" activeSheetId="2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Pechora - Личное представление" guid="{E38A66F1-94EF-4E0B-9ADE-351A2CFBBB90}" mergeInterval="0" personalView="1" maximized="1" windowWidth="1148" windowHeight="701" activeSheetId="2"/>
    <customWorkbookView name="lisakova - Личное представление" guid="{8E7178FB-3B43-47C3-A920-04CF161DC57D}" mergeInterval="0" personalView="1" maximized="1" xWindow="5" yWindow="31" windowWidth="626" windowHeight="651" activeSheetId="2"/>
    <customWorkbookView name="SP2 - Личное представление" guid="{163B8715-85B8-471E-B260-0B77DCF30478}" mergeInterval="0" personalView="1" maximized="1" windowWidth="1276" windowHeight="761" activeSheetId="2"/>
    <customWorkbookView name="1 - Личное представление" guid="{C7A8D4BF-496F-467C-ACF1-D36EC033A9AF}" mergeInterval="0" personalView="1" maximized="1" xWindow="1" yWindow="1" windowWidth="1292" windowHeight="515" activeSheetId="3"/>
    <customWorkbookView name="Администратор - Личное представление" guid="{167491D8-6D6D-447D-A119-5E65D8431081}" mergeInterval="0" personalView="1" maximized="1" xWindow="1" yWindow="1" windowWidth="1280" windowHeight="761" activeSheetId="2"/>
    <customWorkbookView name="user - Личное представление" guid="{DA15D12B-B687-4104-AF35-4470F046E021}" mergeInterval="0" personalView="1" maximized="1" xWindow="1" yWindow="1" windowWidth="1436" windowHeight="628" activeSheetId="2"/>
    <customWorkbookView name="Дячук - Личное представление" guid="{1C060685-541B-49B8-81E5-C9855E92EF71}" mergeInterval="0" personalView="1" maximized="1" windowWidth="999" windowHeight="395" activeSheetId="2"/>
  </customWorkbookViews>
</workbook>
</file>

<file path=xl/calcChain.xml><?xml version="1.0" encoding="utf-8"?>
<calcChain xmlns="http://schemas.openxmlformats.org/spreadsheetml/2006/main">
  <c r="I218" i="2" l="1"/>
  <c r="G157" i="2"/>
  <c r="H151" i="2"/>
  <c r="G151" i="2"/>
  <c r="I152" i="2"/>
  <c r="I151" i="2" s="1"/>
  <c r="H162" i="2"/>
  <c r="G162" i="2"/>
  <c r="I163" i="2"/>
  <c r="H158" i="2"/>
  <c r="H157" i="2" s="1"/>
  <c r="G158" i="2"/>
  <c r="I159" i="2"/>
  <c r="I149" i="2"/>
  <c r="I148" i="2" s="1"/>
  <c r="I147" i="2" s="1"/>
  <c r="H148" i="2"/>
  <c r="H147" i="2" s="1"/>
  <c r="I120" i="2"/>
  <c r="H119" i="2"/>
  <c r="G119" i="2"/>
  <c r="I123" i="2"/>
  <c r="I122" i="2" s="1"/>
  <c r="H122" i="2"/>
  <c r="G78" i="2"/>
  <c r="G77" i="2" s="1"/>
  <c r="I79" i="2"/>
  <c r="I78" i="2" s="1"/>
  <c r="I77" i="2" s="1"/>
  <c r="I275" i="2"/>
  <c r="I274" i="2" s="1"/>
  <c r="I273" i="2" s="1"/>
  <c r="I272" i="2" s="1"/>
  <c r="I271" i="2" s="1"/>
  <c r="I316" i="2"/>
  <c r="I315" i="2" s="1"/>
  <c r="I310" i="2"/>
  <c r="I302" i="2"/>
  <c r="G280" i="2"/>
  <c r="G279" i="2" s="1"/>
  <c r="G278" i="2" s="1"/>
  <c r="I281" i="2"/>
  <c r="I280" i="2" s="1"/>
  <c r="I279" i="2" s="1"/>
  <c r="I278" i="2" s="1"/>
  <c r="I264" i="2"/>
  <c r="I263" i="2" s="1"/>
  <c r="I262" i="2" s="1"/>
  <c r="I160" i="2"/>
  <c r="G26" i="2"/>
  <c r="I31" i="2"/>
  <c r="H26" i="2"/>
  <c r="H280" i="2"/>
  <c r="H279" i="2" s="1"/>
  <c r="H278" i="2" s="1"/>
  <c r="H313" i="2"/>
  <c r="H312" i="2" s="1"/>
  <c r="H311" i="2" s="1"/>
  <c r="G313" i="2"/>
  <c r="G312" i="2" s="1"/>
  <c r="G311" i="2" s="1"/>
  <c r="H315" i="2"/>
  <c r="G315" i="2"/>
  <c r="I506" i="2"/>
  <c r="I502" i="2"/>
  <c r="H274" i="2"/>
  <c r="H273" i="2" s="1"/>
  <c r="H272" i="2" s="1"/>
  <c r="H271" i="2" s="1"/>
  <c r="G274" i="2"/>
  <c r="G273" i="2" s="1"/>
  <c r="G272" i="2" s="1"/>
  <c r="G271" i="2" s="1"/>
  <c r="I270" i="2"/>
  <c r="H268" i="2"/>
  <c r="I267" i="2"/>
  <c r="I266" i="2" s="1"/>
  <c r="I265" i="2" s="1"/>
  <c r="H266" i="2"/>
  <c r="H265" i="2" s="1"/>
  <c r="G266" i="2"/>
  <c r="G265" i="2" s="1"/>
  <c r="H263" i="2"/>
  <c r="H262" i="2" s="1"/>
  <c r="G263" i="2"/>
  <c r="G262" i="2" s="1"/>
  <c r="H78" i="2"/>
  <c r="H77" i="2" s="1"/>
  <c r="H366" i="2"/>
  <c r="H365" i="2" s="1"/>
  <c r="I367" i="2"/>
  <c r="I366" i="2" s="1"/>
  <c r="G365" i="2"/>
  <c r="I158" i="2" l="1"/>
  <c r="I157" i="2" s="1"/>
  <c r="H261" i="2"/>
  <c r="H260" i="2" s="1"/>
  <c r="G269" i="2"/>
  <c r="I365" i="2"/>
  <c r="H576" i="2"/>
  <c r="G576" i="2"/>
  <c r="I578" i="2"/>
  <c r="G301" i="2"/>
  <c r="G300" i="2" s="1"/>
  <c r="G299" i="2" s="1"/>
  <c r="G309" i="2"/>
  <c r="G308" i="2" s="1"/>
  <c r="G307" i="2" s="1"/>
  <c r="G170" i="2"/>
  <c r="G169" i="2" s="1"/>
  <c r="G168" i="2" s="1"/>
  <c r="G167" i="2" s="1"/>
  <c r="I269" i="2" l="1"/>
  <c r="I268" i="2" s="1"/>
  <c r="I261" i="2" s="1"/>
  <c r="I260" i="2" s="1"/>
  <c r="G268" i="2"/>
  <c r="G261" i="2" s="1"/>
  <c r="G260" i="2" s="1"/>
  <c r="G549" i="2" l="1"/>
  <c r="G548" i="2" s="1"/>
  <c r="H549" i="2"/>
  <c r="H548" i="2" s="1"/>
  <c r="H528" i="2"/>
  <c r="H527" i="2" s="1"/>
  <c r="I551" i="2"/>
  <c r="G375" i="2"/>
  <c r="I376" i="2"/>
  <c r="H369" i="2"/>
  <c r="I371" i="2"/>
  <c r="I370" i="2"/>
  <c r="I340" i="2"/>
  <c r="G339" i="2"/>
  <c r="H339" i="2" l="1"/>
  <c r="G369" i="2"/>
  <c r="G368" i="2" s="1"/>
  <c r="G364" i="2" s="1"/>
  <c r="I530" i="2"/>
  <c r="H542" i="2"/>
  <c r="H541" i="2" s="1"/>
  <c r="H518" i="2"/>
  <c r="H517" i="2" s="1"/>
  <c r="H375" i="2"/>
  <c r="I377" i="2"/>
  <c r="I375" i="2" s="1"/>
  <c r="I369" i="2"/>
  <c r="I520" i="2"/>
  <c r="I544" i="2"/>
  <c r="I341" i="2"/>
  <c r="I339" i="2" s="1"/>
  <c r="H407" i="2"/>
  <c r="G407" i="2"/>
  <c r="I412" i="2"/>
  <c r="H170" i="2"/>
  <c r="H169" i="2" s="1"/>
  <c r="I171" i="2"/>
  <c r="I170" i="2" l="1"/>
  <c r="I169" i="2"/>
  <c r="I168" i="2" s="1"/>
  <c r="I167" i="2" s="1"/>
  <c r="H168" i="2"/>
  <c r="H167" i="2" s="1"/>
  <c r="H301" i="2"/>
  <c r="H300" i="2" s="1"/>
  <c r="H299" i="2" s="1"/>
  <c r="I301" i="2"/>
  <c r="I300" i="2" s="1"/>
  <c r="I299" i="2" s="1"/>
  <c r="I309" i="2"/>
  <c r="I308" i="2" s="1"/>
  <c r="I307" i="2" s="1"/>
  <c r="H309" i="2"/>
  <c r="H308" i="2" s="1"/>
  <c r="H307" i="2" s="1"/>
  <c r="I222" i="2" l="1"/>
  <c r="I223" i="2"/>
  <c r="I221" i="2"/>
  <c r="H220" i="2"/>
  <c r="H219" i="2" s="1"/>
  <c r="G505" i="2"/>
  <c r="G504" i="2" s="1"/>
  <c r="G503" i="2" s="1"/>
  <c r="G501" i="2"/>
  <c r="G482" i="2"/>
  <c r="G481" i="2" s="1"/>
  <c r="G480" i="2" s="1"/>
  <c r="G479" i="2" s="1"/>
  <c r="I484" i="2"/>
  <c r="I483" i="2"/>
  <c r="I461" i="2"/>
  <c r="G454" i="2"/>
  <c r="H414" i="2"/>
  <c r="G414" i="2"/>
  <c r="G374" i="2"/>
  <c r="G373" i="2" s="1"/>
  <c r="G378" i="2"/>
  <c r="I328" i="2"/>
  <c r="G327" i="2"/>
  <c r="G326" i="2" s="1"/>
  <c r="G287" i="2"/>
  <c r="G286" i="2" s="1"/>
  <c r="G285" i="2" s="1"/>
  <c r="I297" i="2"/>
  <c r="I296" i="2"/>
  <c r="G295" i="2"/>
  <c r="G294" i="2" s="1"/>
  <c r="H295" i="2"/>
  <c r="H287" i="2"/>
  <c r="H286" i="2" s="1"/>
  <c r="H285" i="2" s="1"/>
  <c r="H193" i="2"/>
  <c r="I198" i="2"/>
  <c r="I182" i="2"/>
  <c r="G165" i="2"/>
  <c r="G161" i="2" s="1"/>
  <c r="G156" i="2" s="1"/>
  <c r="H165" i="2"/>
  <c r="H161" i="2" s="1"/>
  <c r="H156" i="2" s="1"/>
  <c r="I166" i="2"/>
  <c r="I164" i="2"/>
  <c r="I162" i="2" s="1"/>
  <c r="G153" i="2"/>
  <c r="G150" i="2" s="1"/>
  <c r="G146" i="2" s="1"/>
  <c r="I155" i="2"/>
  <c r="I154" i="2"/>
  <c r="G128" i="2"/>
  <c r="G127" i="2" s="1"/>
  <c r="G118" i="2"/>
  <c r="I121" i="2"/>
  <c r="I119" i="2" s="1"/>
  <c r="I73" i="2"/>
  <c r="I304" i="2"/>
  <c r="I303" i="2" s="1"/>
  <c r="H304" i="2"/>
  <c r="H303" i="2" s="1"/>
  <c r="H298" i="2" s="1"/>
  <c r="G304" i="2"/>
  <c r="G303" i="2" s="1"/>
  <c r="G298" i="2" s="1"/>
  <c r="H209" i="3"/>
  <c r="H208" i="3" s="1"/>
  <c r="H207" i="3" s="1"/>
  <c r="H206" i="3" s="1"/>
  <c r="G209" i="3"/>
  <c r="H213" i="3"/>
  <c r="H212" i="3" s="1"/>
  <c r="G213" i="3"/>
  <c r="G212" i="3" s="1"/>
  <c r="H340" i="3"/>
  <c r="G339" i="3"/>
  <c r="G340" i="3"/>
  <c r="H203" i="3"/>
  <c r="H202" i="3" s="1"/>
  <c r="H300" i="3"/>
  <c r="G300" i="3"/>
  <c r="H344" i="3"/>
  <c r="G344" i="3"/>
  <c r="G334" i="3"/>
  <c r="H334" i="3"/>
  <c r="H335" i="3"/>
  <c r="G335" i="3"/>
  <c r="H306" i="3"/>
  <c r="G306" i="3"/>
  <c r="H305" i="3"/>
  <c r="G305" i="3"/>
  <c r="H304" i="3"/>
  <c r="G304" i="3"/>
  <c r="H303" i="3"/>
  <c r="G303" i="3"/>
  <c r="H298" i="3"/>
  <c r="G298" i="3"/>
  <c r="H297" i="3"/>
  <c r="G297" i="3"/>
  <c r="G234" i="3"/>
  <c r="H234" i="3"/>
  <c r="G203" i="3"/>
  <c r="G202" i="3" s="1"/>
  <c r="G107" i="3"/>
  <c r="H107" i="3"/>
  <c r="G165" i="3"/>
  <c r="G164" i="3" s="1"/>
  <c r="H165" i="3"/>
  <c r="H164" i="3" s="1"/>
  <c r="H187" i="3"/>
  <c r="G187" i="3"/>
  <c r="H218" i="3"/>
  <c r="H217" i="3" s="1"/>
  <c r="G218" i="3"/>
  <c r="G217" i="3" s="1"/>
  <c r="G216" i="3" s="1"/>
  <c r="G208" i="3"/>
  <c r="G207" i="3" s="1"/>
  <c r="G206" i="3" s="1"/>
  <c r="H44" i="3"/>
  <c r="G44" i="3"/>
  <c r="H41" i="3"/>
  <c r="G41" i="3"/>
  <c r="G40" i="3"/>
  <c r="I443" i="2"/>
  <c r="G145" i="2" l="1"/>
  <c r="G500" i="2"/>
  <c r="G499" i="2" s="1"/>
  <c r="G498" i="2" s="1"/>
  <c r="G497" i="2" s="1"/>
  <c r="G211" i="3"/>
  <c r="G205" i="3" s="1"/>
  <c r="G293" i="2"/>
  <c r="G292" i="2" s="1"/>
  <c r="H294" i="2"/>
  <c r="H293" i="2" s="1"/>
  <c r="H292" i="2" s="1"/>
  <c r="I220" i="2"/>
  <c r="I219" i="2" s="1"/>
  <c r="H216" i="3"/>
  <c r="H296" i="3"/>
  <c r="H302" i="3"/>
  <c r="G296" i="3"/>
  <c r="G302" i="3"/>
  <c r="H179" i="3"/>
  <c r="G179" i="3"/>
  <c r="H472" i="3"/>
  <c r="G472" i="3"/>
  <c r="H466" i="3"/>
  <c r="G466" i="3"/>
  <c r="H176" i="3"/>
  <c r="G176" i="3"/>
  <c r="H175" i="3"/>
  <c r="G175" i="3"/>
  <c r="H174" i="3"/>
  <c r="G174" i="3"/>
  <c r="I314" i="2"/>
  <c r="I313" i="2" s="1"/>
  <c r="I312" i="2" s="1"/>
  <c r="I311" i="2" s="1"/>
  <c r="I298" i="2" s="1"/>
  <c r="I284" i="2"/>
  <c r="I283" i="2"/>
  <c r="I282" i="2" s="1"/>
  <c r="H282" i="2"/>
  <c r="G282" i="2"/>
  <c r="G277" i="2" s="1"/>
  <c r="H476" i="3"/>
  <c r="G476" i="3"/>
  <c r="H587" i="2"/>
  <c r="G587" i="2"/>
  <c r="I588" i="2"/>
  <c r="I589" i="2"/>
  <c r="I501" i="2"/>
  <c r="I500" i="2" s="1"/>
  <c r="I499" i="2" s="1"/>
  <c r="H501" i="2"/>
  <c r="H500" i="2" s="1"/>
  <c r="H499" i="2" s="1"/>
  <c r="I505" i="2"/>
  <c r="I504" i="2" s="1"/>
  <c r="I503" i="2" s="1"/>
  <c r="H505" i="2"/>
  <c r="H504" i="2" s="1"/>
  <c r="H503" i="2" s="1"/>
  <c r="H277" i="2" l="1"/>
  <c r="G276" i="2"/>
  <c r="H498" i="2"/>
  <c r="H497" i="2" s="1"/>
  <c r="H211" i="3"/>
  <c r="H205" i="3" s="1"/>
  <c r="I587" i="2"/>
  <c r="I498" i="2"/>
  <c r="I497" i="2" s="1"/>
  <c r="H276" i="2" l="1"/>
  <c r="H437" i="3"/>
  <c r="G331" i="2"/>
  <c r="H331" i="2"/>
  <c r="I332" i="2"/>
  <c r="G437" i="3"/>
  <c r="H407" i="3"/>
  <c r="H406" i="3" s="1"/>
  <c r="G407" i="3"/>
  <c r="H557" i="2"/>
  <c r="G557" i="2"/>
  <c r="I558" i="2"/>
  <c r="I557" i="2" s="1"/>
  <c r="H522" i="2"/>
  <c r="G523" i="2"/>
  <c r="G522" i="2" s="1"/>
  <c r="I524" i="2"/>
  <c r="G406" i="3" l="1"/>
  <c r="G578" i="3"/>
  <c r="H578" i="3"/>
  <c r="I523" i="2"/>
  <c r="I522" i="2" s="1"/>
  <c r="H601" i="2" l="1"/>
  <c r="I605" i="2"/>
  <c r="G601" i="2"/>
  <c r="H124" i="3"/>
  <c r="H123" i="3" s="1"/>
  <c r="H122" i="3" s="1"/>
  <c r="H121" i="3" s="1"/>
  <c r="G124" i="3"/>
  <c r="G123" i="3" s="1"/>
  <c r="G122" i="3" s="1"/>
  <c r="G121" i="3" s="1"/>
  <c r="H577" i="3"/>
  <c r="G577" i="3"/>
  <c r="H104" i="3"/>
  <c r="H103" i="3" s="1"/>
  <c r="G104" i="3"/>
  <c r="G103" i="3" s="1"/>
  <c r="I197" i="2"/>
  <c r="I129" i="2"/>
  <c r="G338" i="3"/>
  <c r="G337" i="3" s="1"/>
  <c r="H339" i="3"/>
  <c r="H338" i="3" s="1"/>
  <c r="H337" i="3" s="1"/>
  <c r="G267" i="3"/>
  <c r="G265" i="3" s="1"/>
  <c r="H267" i="3"/>
  <c r="H265" i="3" s="1"/>
  <c r="H213" i="2"/>
  <c r="G213" i="2"/>
  <c r="I214" i="2"/>
  <c r="I213" i="2" l="1"/>
  <c r="H368" i="2"/>
  <c r="H364" i="2" s="1"/>
  <c r="H492" i="2"/>
  <c r="H181" i="2" l="1"/>
  <c r="G181" i="2"/>
  <c r="H459" i="2"/>
  <c r="G459" i="2"/>
  <c r="H48" i="2" l="1"/>
  <c r="H47" i="2" s="1"/>
  <c r="G48" i="2"/>
  <c r="H61" i="3"/>
  <c r="G61" i="3"/>
  <c r="H39" i="2"/>
  <c r="H38" i="2" s="1"/>
  <c r="G39" i="2"/>
  <c r="G38" i="2" s="1"/>
  <c r="H556" i="3"/>
  <c r="G556" i="3"/>
  <c r="H540" i="3"/>
  <c r="H539" i="3" s="1"/>
  <c r="H538" i="3" s="1"/>
  <c r="G540" i="3"/>
  <c r="G539" i="3" s="1"/>
  <c r="G538" i="3" s="1"/>
  <c r="H531" i="3"/>
  <c r="G531" i="3"/>
  <c r="I662" i="2"/>
  <c r="I661" i="2" s="1"/>
  <c r="I660" i="2" s="1"/>
  <c r="I659" i="2" s="1"/>
  <c r="H661" i="2"/>
  <c r="H660" i="2" s="1"/>
  <c r="H659" i="2" s="1"/>
  <c r="G661" i="2"/>
  <c r="G660" i="2" s="1"/>
  <c r="G659" i="2" s="1"/>
  <c r="H634" i="2"/>
  <c r="G634" i="2"/>
  <c r="H517" i="3"/>
  <c r="G517" i="3"/>
  <c r="G522" i="3"/>
  <c r="G521" i="3" s="1"/>
  <c r="G520" i="3" s="1"/>
  <c r="G519" i="3" s="1"/>
  <c r="G518" i="3" s="1"/>
  <c r="H576" i="3"/>
  <c r="H575" i="3" s="1"/>
  <c r="H574" i="3" s="1"/>
  <c r="H572" i="3"/>
  <c r="H571" i="3" s="1"/>
  <c r="H570" i="3" s="1"/>
  <c r="H567" i="3"/>
  <c r="H566" i="3" s="1"/>
  <c r="H565" i="3" s="1"/>
  <c r="H564" i="3" s="1"/>
  <c r="H563" i="3" s="1"/>
  <c r="H560" i="3"/>
  <c r="H559" i="3" s="1"/>
  <c r="H558" i="3" s="1"/>
  <c r="H557" i="3" s="1"/>
  <c r="H555" i="3"/>
  <c r="H554" i="3" s="1"/>
  <c r="H553" i="3" s="1"/>
  <c r="H552" i="3" s="1"/>
  <c r="H551" i="3" s="1"/>
  <c r="H549" i="3"/>
  <c r="H543" i="3"/>
  <c r="H542" i="3" s="1"/>
  <c r="H535" i="3"/>
  <c r="H533" i="3"/>
  <c r="H521" i="3"/>
  <c r="H520" i="3" s="1"/>
  <c r="H519" i="3" s="1"/>
  <c r="H518" i="3" s="1"/>
  <c r="H507" i="3"/>
  <c r="H506" i="3" s="1"/>
  <c r="H505" i="3" s="1"/>
  <c r="H503" i="3"/>
  <c r="H501" i="3"/>
  <c r="H499" i="3"/>
  <c r="H494" i="3"/>
  <c r="H493" i="3" s="1"/>
  <c r="H492" i="3" s="1"/>
  <c r="H491" i="3" s="1"/>
  <c r="H488" i="3"/>
  <c r="H487" i="3" s="1"/>
  <c r="H486" i="3" s="1"/>
  <c r="H481" i="3"/>
  <c r="H480" i="3" s="1"/>
  <c r="H475" i="3"/>
  <c r="H474" i="3" s="1"/>
  <c r="H471" i="3"/>
  <c r="H470" i="3" s="1"/>
  <c r="H464" i="3"/>
  <c r="H463" i="3" s="1"/>
  <c r="H460" i="3"/>
  <c r="H459" i="3" s="1"/>
  <c r="H456" i="3"/>
  <c r="H455" i="3" s="1"/>
  <c r="H452" i="3"/>
  <c r="H451" i="3" s="1"/>
  <c r="H449" i="3"/>
  <c r="H448" i="3" s="1"/>
  <c r="H445" i="3"/>
  <c r="H444" i="3" s="1"/>
  <c r="H440" i="3"/>
  <c r="H439" i="3" s="1"/>
  <c r="H435" i="3"/>
  <c r="H434" i="3" s="1"/>
  <c r="H433" i="3" s="1"/>
  <c r="H430" i="3"/>
  <c r="H429" i="3" s="1"/>
  <c r="H419" i="3"/>
  <c r="H418" i="3" s="1"/>
  <c r="H415" i="3"/>
  <c r="H398" i="3"/>
  <c r="H397" i="3" s="1"/>
  <c r="H396" i="3" s="1"/>
  <c r="H395" i="3" s="1"/>
  <c r="H394" i="3" s="1"/>
  <c r="H391" i="3"/>
  <c r="H390" i="3" s="1"/>
  <c r="H388" i="3"/>
  <c r="H387" i="3" s="1"/>
  <c r="H381" i="3"/>
  <c r="H380" i="3" s="1"/>
  <c r="H379" i="3" s="1"/>
  <c r="H378" i="3" s="1"/>
  <c r="H377" i="3" s="1"/>
  <c r="H375" i="3"/>
  <c r="H372" i="3" s="1"/>
  <c r="H371" i="3" s="1"/>
  <c r="H369" i="3"/>
  <c r="H368" i="3" s="1"/>
  <c r="H367" i="3" s="1"/>
  <c r="H366" i="3" s="1"/>
  <c r="H364" i="3"/>
  <c r="H363" i="3" s="1"/>
  <c r="H362" i="3" s="1"/>
  <c r="H358" i="3"/>
  <c r="H357" i="3" s="1"/>
  <c r="H356" i="3" s="1"/>
  <c r="H354" i="3"/>
  <c r="H349" i="3"/>
  <c r="H343" i="3"/>
  <c r="H336" i="3" s="1"/>
  <c r="H333" i="3"/>
  <c r="H332" i="3" s="1"/>
  <c r="H331" i="3" s="1"/>
  <c r="H327" i="3"/>
  <c r="H326" i="3" s="1"/>
  <c r="H325" i="3" s="1"/>
  <c r="H324" i="3" s="1"/>
  <c r="H320" i="3"/>
  <c r="H319" i="3" s="1"/>
  <c r="H318" i="3" s="1"/>
  <c r="H317" i="3" s="1"/>
  <c r="H314" i="3"/>
  <c r="H312" i="3"/>
  <c r="H310" i="3"/>
  <c r="H301" i="3"/>
  <c r="H295" i="3"/>
  <c r="H292" i="3"/>
  <c r="H291" i="3" s="1"/>
  <c r="H289" i="3"/>
  <c r="H287" i="3"/>
  <c r="H285" i="3"/>
  <c r="H279" i="3"/>
  <c r="H278" i="3" s="1"/>
  <c r="H276" i="3"/>
  <c r="H275" i="3" s="1"/>
  <c r="H264" i="3"/>
  <c r="H262" i="3"/>
  <c r="H261" i="3" s="1"/>
  <c r="H257" i="3"/>
  <c r="H255" i="3"/>
  <c r="H252" i="3"/>
  <c r="H251" i="3" s="1"/>
  <c r="H249" i="3"/>
  <c r="H248" i="3" s="1"/>
  <c r="H244" i="3"/>
  <c r="H243" i="3" s="1"/>
  <c r="H241" i="3"/>
  <c r="H240" i="3" s="1"/>
  <c r="H233" i="3"/>
  <c r="H232" i="3" s="1"/>
  <c r="H229" i="3"/>
  <c r="H228" i="3" s="1"/>
  <c r="H230" i="3"/>
  <c r="H225" i="3"/>
  <c r="H224" i="3" s="1"/>
  <c r="H223" i="3" s="1"/>
  <c r="H222" i="3" s="1"/>
  <c r="H200" i="3"/>
  <c r="H199" i="3" s="1"/>
  <c r="H198" i="3" s="1"/>
  <c r="H195" i="3"/>
  <c r="H194" i="3" s="1"/>
  <c r="H192" i="3"/>
  <c r="H191" i="3" s="1"/>
  <c r="H190" i="3" s="1"/>
  <c r="H183" i="3"/>
  <c r="H182" i="3" s="1"/>
  <c r="H181" i="3" s="1"/>
  <c r="H178" i="3"/>
  <c r="H177" i="3" s="1"/>
  <c r="H173" i="3"/>
  <c r="H172" i="3" s="1"/>
  <c r="H157" i="3"/>
  <c r="H155" i="3" s="1"/>
  <c r="H154" i="3" s="1"/>
  <c r="H153" i="3" s="1"/>
  <c r="H149" i="3"/>
  <c r="H148" i="3" s="1"/>
  <c r="H147" i="3" s="1"/>
  <c r="H144" i="3"/>
  <c r="H143" i="3" s="1"/>
  <c r="H139" i="3"/>
  <c r="H135" i="3"/>
  <c r="H134" i="3" s="1"/>
  <c r="H130" i="3"/>
  <c r="H128" i="3"/>
  <c r="H116" i="3"/>
  <c r="H115" i="3" s="1"/>
  <c r="H114" i="3" s="1"/>
  <c r="H112" i="3"/>
  <c r="H111" i="3" s="1"/>
  <c r="H110" i="3" s="1"/>
  <c r="H109" i="3" s="1"/>
  <c r="H101" i="3"/>
  <c r="H100" i="3" s="1"/>
  <c r="H99" i="3" s="1"/>
  <c r="H98" i="3" s="1"/>
  <c r="H97" i="3" s="1"/>
  <c r="H95" i="3"/>
  <c r="H94" i="3" s="1"/>
  <c r="H91" i="3"/>
  <c r="H89" i="3" s="1"/>
  <c r="H88" i="3" s="1"/>
  <c r="H85" i="3"/>
  <c r="H84" i="3" s="1"/>
  <c r="H83" i="3" s="1"/>
  <c r="H82" i="3" s="1"/>
  <c r="H80" i="3"/>
  <c r="H79" i="3" s="1"/>
  <c r="H78" i="3" s="1"/>
  <c r="H77" i="3" s="1"/>
  <c r="H74" i="3"/>
  <c r="H73" i="3" s="1"/>
  <c r="H72" i="3" s="1"/>
  <c r="H71" i="3" s="1"/>
  <c r="H69" i="3"/>
  <c r="H68" i="3" s="1"/>
  <c r="H67" i="3" s="1"/>
  <c r="H66" i="3" s="1"/>
  <c r="I643" i="2"/>
  <c r="I642" i="2" s="1"/>
  <c r="I641" i="2" s="1"/>
  <c r="I640" i="2" s="1"/>
  <c r="I639" i="2" s="1"/>
  <c r="H642" i="2"/>
  <c r="H641" i="2" s="1"/>
  <c r="H640" i="2" s="1"/>
  <c r="H639" i="2" s="1"/>
  <c r="G642" i="2"/>
  <c r="G641" i="2" s="1"/>
  <c r="G640" i="2" s="1"/>
  <c r="G639" i="2" s="1"/>
  <c r="I372" i="2"/>
  <c r="H378" i="2"/>
  <c r="I378" i="2" s="1"/>
  <c r="I379" i="2"/>
  <c r="I444" i="2"/>
  <c r="H442" i="2"/>
  <c r="H441" i="2" s="1"/>
  <c r="H440" i="2" s="1"/>
  <c r="H321" i="2"/>
  <c r="I350" i="2"/>
  <c r="I349" i="2" s="1"/>
  <c r="I348" i="2" s="1"/>
  <c r="H355" i="2"/>
  <c r="H354" i="2" s="1"/>
  <c r="I356" i="2"/>
  <c r="I355" i="2" s="1"/>
  <c r="I354" i="2" s="1"/>
  <c r="I361" i="2"/>
  <c r="I360" i="2" s="1"/>
  <c r="H360" i="2"/>
  <c r="I388" i="2"/>
  <c r="H393" i="2"/>
  <c r="H392" i="2" s="1"/>
  <c r="I399" i="2"/>
  <c r="I398" i="2" s="1"/>
  <c r="H398" i="2"/>
  <c r="I410" i="2"/>
  <c r="I416" i="2"/>
  <c r="I422" i="2"/>
  <c r="I421" i="2" s="1"/>
  <c r="H358" i="2"/>
  <c r="H421" i="2"/>
  <c r="I128" i="2"/>
  <c r="I127" i="2" s="1"/>
  <c r="H548" i="3" l="1"/>
  <c r="H547" i="3" s="1"/>
  <c r="H546" i="3" s="1"/>
  <c r="H545" i="3" s="1"/>
  <c r="H106" i="3"/>
  <c r="H374" i="2"/>
  <c r="H373" i="2" s="1"/>
  <c r="H537" i="3"/>
  <c r="H284" i="3"/>
  <c r="H127" i="3"/>
  <c r="H126" i="3" s="1"/>
  <c r="H120" i="3" s="1"/>
  <c r="H254" i="3"/>
  <c r="H247" i="3" s="1"/>
  <c r="H239" i="3" s="1"/>
  <c r="H238" i="3" s="1"/>
  <c r="H309" i="3"/>
  <c r="H308" i="3" s="1"/>
  <c r="H294" i="3" s="1"/>
  <c r="H348" i="3"/>
  <c r="H347" i="3" s="1"/>
  <c r="H346" i="3" s="1"/>
  <c r="H90" i="3"/>
  <c r="H498" i="3"/>
  <c r="H497" i="3" s="1"/>
  <c r="H496" i="3" s="1"/>
  <c r="H490" i="3" s="1"/>
  <c r="H562" i="3"/>
  <c r="H473" i="3"/>
  <c r="H462" i="3"/>
  <c r="H458" i="3" s="1"/>
  <c r="H443" i="3"/>
  <c r="H386" i="3"/>
  <c r="H385" i="3" s="1"/>
  <c r="H384" i="3" s="1"/>
  <c r="H383" i="3" s="1"/>
  <c r="H374" i="3"/>
  <c r="H373" i="3" s="1"/>
  <c r="H330" i="3"/>
  <c r="H342" i="3"/>
  <c r="H341" i="3" s="1"/>
  <c r="H316" i="3"/>
  <c r="H227" i="3"/>
  <c r="H221" i="3" s="1"/>
  <c r="H189" i="3"/>
  <c r="H186" i="3" s="1"/>
  <c r="H180" i="3" s="1"/>
  <c r="H171" i="3"/>
  <c r="H170" i="3" s="1"/>
  <c r="H169" i="3" s="1"/>
  <c r="H146" i="3"/>
  <c r="H138" i="3"/>
  <c r="H137" i="3" s="1"/>
  <c r="H133" i="3" s="1"/>
  <c r="H87" i="3"/>
  <c r="H65" i="3"/>
  <c r="H357" i="2"/>
  <c r="H128" i="2"/>
  <c r="H127" i="2" s="1"/>
  <c r="I327" i="2"/>
  <c r="I326" i="2" s="1"/>
  <c r="H327" i="2"/>
  <c r="H326" i="2" s="1"/>
  <c r="I482" i="2"/>
  <c r="I481" i="2" s="1"/>
  <c r="I480" i="2" s="1"/>
  <c r="I479" i="2" s="1"/>
  <c r="H482" i="2"/>
  <c r="H481" i="2" s="1"/>
  <c r="H480" i="2" s="1"/>
  <c r="H479" i="2" s="1"/>
  <c r="I118" i="2"/>
  <c r="H118" i="2"/>
  <c r="G194" i="2"/>
  <c r="I196" i="2"/>
  <c r="I80" i="2"/>
  <c r="I76" i="2" s="1"/>
  <c r="H72" i="2"/>
  <c r="H71" i="2" s="1"/>
  <c r="G72" i="2"/>
  <c r="G71" i="2" s="1"/>
  <c r="H91" i="2"/>
  <c r="H80" i="2"/>
  <c r="H76" i="2" s="1"/>
  <c r="G174" i="2"/>
  <c r="H174" i="2"/>
  <c r="I175" i="2"/>
  <c r="I195" i="2"/>
  <c r="H190" i="2"/>
  <c r="I192" i="2"/>
  <c r="I191" i="2"/>
  <c r="I243" i="2"/>
  <c r="I242" i="2" s="1"/>
  <c r="H242" i="2"/>
  <c r="G242" i="2"/>
  <c r="I132" i="2"/>
  <c r="I131" i="2" s="1"/>
  <c r="H131" i="2"/>
  <c r="G131" i="2"/>
  <c r="I259" i="2"/>
  <c r="I258" i="2" s="1"/>
  <c r="I257" i="2" s="1"/>
  <c r="H258" i="2"/>
  <c r="H257" i="2" s="1"/>
  <c r="G258" i="2"/>
  <c r="G257" i="2" s="1"/>
  <c r="G220" i="2"/>
  <c r="G219" i="2" s="1"/>
  <c r="I291" i="2"/>
  <c r="I290" i="2"/>
  <c r="I289" i="2"/>
  <c r="I288" i="2"/>
  <c r="I181" i="2"/>
  <c r="H153" i="2"/>
  <c r="H150" i="2" s="1"/>
  <c r="H146" i="2" s="1"/>
  <c r="H145" i="2" s="1"/>
  <c r="I153" i="2"/>
  <c r="I150" i="2" s="1"/>
  <c r="I146" i="2" s="1"/>
  <c r="I287" i="2" l="1"/>
  <c r="I286" i="2" s="1"/>
  <c r="I285" i="2" s="1"/>
  <c r="I194" i="2"/>
  <c r="I193" i="2" s="1"/>
  <c r="I190" i="2" s="1"/>
  <c r="G193" i="2"/>
  <c r="H119" i="3"/>
  <c r="I165" i="2"/>
  <c r="I161" i="2" s="1"/>
  <c r="I156" i="2" s="1"/>
  <c r="I145" i="2" s="1"/>
  <c r="H76" i="3"/>
  <c r="H345" i="3"/>
  <c r="I295" i="2"/>
  <c r="I294" i="2" l="1"/>
  <c r="I293" i="2" s="1"/>
  <c r="I292" i="2" s="1"/>
  <c r="I277" i="2" s="1"/>
  <c r="I117" i="2"/>
  <c r="I116" i="2" s="1"/>
  <c r="I115" i="2"/>
  <c r="H112" i="2"/>
  <c r="G112" i="2"/>
  <c r="H116" i="2"/>
  <c r="G116" i="2"/>
  <c r="I538" i="2"/>
  <c r="I537" i="2"/>
  <c r="I534" i="2"/>
  <c r="I533" i="2"/>
  <c r="H536" i="2"/>
  <c r="H535" i="2" s="1"/>
  <c r="H591" i="2"/>
  <c r="H590" i="2" s="1"/>
  <c r="H585" i="2"/>
  <c r="H584" i="2" s="1"/>
  <c r="H575" i="2"/>
  <c r="I574" i="2"/>
  <c r="H572" i="2"/>
  <c r="H571" i="2" s="1"/>
  <c r="I570" i="2"/>
  <c r="I569" i="2" s="1"/>
  <c r="I568" i="2" s="1"/>
  <c r="H569" i="2"/>
  <c r="H568" i="2" s="1"/>
  <c r="H565" i="2"/>
  <c r="H564" i="2" s="1"/>
  <c r="H532" i="2"/>
  <c r="I276" i="2" l="1"/>
  <c r="H583" i="2"/>
  <c r="G111" i="2"/>
  <c r="I532" i="2"/>
  <c r="I536" i="2"/>
  <c r="I535" i="2" s="1"/>
  <c r="H526" i="2"/>
  <c r="H525" i="2" s="1"/>
  <c r="H563" i="2"/>
  <c r="I176" i="2"/>
  <c r="I177" i="2"/>
  <c r="H86" i="2"/>
  <c r="G394" i="2"/>
  <c r="I394" i="2" s="1"/>
  <c r="I393" i="2" s="1"/>
  <c r="I392" i="2" s="1"/>
  <c r="G355" i="2"/>
  <c r="G354" i="2" s="1"/>
  <c r="H283" i="3"/>
  <c r="H282" i="3" s="1"/>
  <c r="H281" i="3" s="1"/>
  <c r="H274" i="3" s="1"/>
  <c r="G283" i="3"/>
  <c r="G252" i="3"/>
  <c r="G251" i="3" s="1"/>
  <c r="G276" i="3"/>
  <c r="G449" i="3"/>
  <c r="G448" i="3" s="1"/>
  <c r="H413" i="3"/>
  <c r="H412" i="3" s="1"/>
  <c r="H411" i="3" s="1"/>
  <c r="H410" i="3" s="1"/>
  <c r="G413" i="3"/>
  <c r="G412" i="3" s="1"/>
  <c r="G128" i="3"/>
  <c r="G569" i="2"/>
  <c r="G568" i="2" s="1"/>
  <c r="G536" i="2"/>
  <c r="G535" i="2" s="1"/>
  <c r="G532" i="2"/>
  <c r="G321" i="2"/>
  <c r="G320" i="2" s="1"/>
  <c r="G254" i="2"/>
  <c r="G253" i="2" s="1"/>
  <c r="G91" i="2"/>
  <c r="G90" i="2" s="1"/>
  <c r="G86" i="2"/>
  <c r="G85" i="2" s="1"/>
  <c r="G80" i="2"/>
  <c r="G76" i="2" s="1"/>
  <c r="G70" i="2"/>
  <c r="K21" i="3"/>
  <c r="J21" i="3"/>
  <c r="K17" i="3"/>
  <c r="J17" i="3"/>
  <c r="I174" i="2" l="1"/>
  <c r="G101" i="3"/>
  <c r="G100" i="3" s="1"/>
  <c r="G99" i="3" s="1"/>
  <c r="G98" i="3" s="1"/>
  <c r="G97" i="3" s="1"/>
  <c r="G292" i="3" l="1"/>
  <c r="G291" i="3" s="1"/>
  <c r="I420" i="2" l="1"/>
  <c r="I419" i="2" s="1"/>
  <c r="H419" i="2"/>
  <c r="G419" i="2"/>
  <c r="K23" i="3"/>
  <c r="J23" i="3"/>
  <c r="H689" i="2" l="1"/>
  <c r="G689" i="2"/>
  <c r="H677" i="2"/>
  <c r="G677" i="2"/>
  <c r="H656" i="2"/>
  <c r="G656" i="2"/>
  <c r="H654" i="2"/>
  <c r="G654" i="2"/>
  <c r="H648" i="2"/>
  <c r="G648" i="2"/>
  <c r="H487" i="2"/>
  <c r="G487" i="2"/>
  <c r="H475" i="2"/>
  <c r="G475" i="2"/>
  <c r="H470" i="2"/>
  <c r="H469" i="2" s="1"/>
  <c r="H468" i="2" s="1"/>
  <c r="G470" i="2"/>
  <c r="G469" i="2" s="1"/>
  <c r="G468" i="2" s="1"/>
  <c r="H464" i="2"/>
  <c r="G464" i="2"/>
  <c r="H454" i="2"/>
  <c r="H255" i="2"/>
  <c r="H254" i="2" s="1"/>
  <c r="G255" i="2"/>
  <c r="H250" i="2"/>
  <c r="G250" i="2"/>
  <c r="H238" i="2"/>
  <c r="G238" i="2"/>
  <c r="H233" i="2"/>
  <c r="H232" i="2" s="1"/>
  <c r="G233" i="2"/>
  <c r="G232" i="2" s="1"/>
  <c r="H228" i="2"/>
  <c r="H227" i="2" s="1"/>
  <c r="G228" i="2"/>
  <c r="G227" i="2" s="1"/>
  <c r="H211" i="2"/>
  <c r="H204" i="2"/>
  <c r="H203" i="2" s="1"/>
  <c r="G190" i="2"/>
  <c r="H199" i="2"/>
  <c r="H189" i="2" s="1"/>
  <c r="H188" i="2" s="1"/>
  <c r="G199" i="2"/>
  <c r="G226" i="2" l="1"/>
  <c r="H210" i="2"/>
  <c r="H209" i="2" s="1"/>
  <c r="H202" i="2" s="1"/>
  <c r="G486" i="2"/>
  <c r="G485" i="2" s="1"/>
  <c r="G478" i="2"/>
  <c r="H486" i="2"/>
  <c r="H478" i="2"/>
  <c r="G189" i="2"/>
  <c r="G188" i="2" s="1"/>
  <c r="H178" i="2"/>
  <c r="H173" i="2" s="1"/>
  <c r="H172" i="2" s="1"/>
  <c r="H144" i="2" s="1"/>
  <c r="G178" i="2"/>
  <c r="G173" i="2" s="1"/>
  <c r="H140" i="2"/>
  <c r="G140" i="2"/>
  <c r="G139" i="2" s="1"/>
  <c r="G138" i="2" s="1"/>
  <c r="H322" i="2"/>
  <c r="H320" i="2" s="1"/>
  <c r="H319" i="2" s="1"/>
  <c r="H338" i="2"/>
  <c r="H337" i="2" s="1"/>
  <c r="H344" i="2"/>
  <c r="H343" i="2" s="1"/>
  <c r="H352" i="2"/>
  <c r="H351" i="2" s="1"/>
  <c r="H347" i="2" s="1"/>
  <c r="H390" i="2"/>
  <c r="H406" i="2"/>
  <c r="H413" i="2"/>
  <c r="H429" i="2"/>
  <c r="H428" i="2" s="1"/>
  <c r="H427" i="2" s="1"/>
  <c r="H426" i="2" s="1"/>
  <c r="H436" i="2"/>
  <c r="H448" i="2"/>
  <c r="H445" i="2" s="1"/>
  <c r="H102" i="2"/>
  <c r="G102" i="2"/>
  <c r="H92" i="2"/>
  <c r="G92" i="2"/>
  <c r="H87" i="2"/>
  <c r="G87" i="2"/>
  <c r="H81" i="2"/>
  <c r="I81" i="2"/>
  <c r="G81" i="2"/>
  <c r="H66" i="2"/>
  <c r="H65" i="2" s="1"/>
  <c r="G66" i="2"/>
  <c r="G65" i="2" s="1"/>
  <c r="G64" i="2" s="1"/>
  <c r="H59" i="2"/>
  <c r="G59" i="2"/>
  <c r="H56" i="2"/>
  <c r="G56" i="2"/>
  <c r="G47" i="2"/>
  <c r="G46" i="2" s="1"/>
  <c r="H32" i="2"/>
  <c r="G32" i="2"/>
  <c r="H21" i="2"/>
  <c r="G27" i="3"/>
  <c r="G32" i="3"/>
  <c r="G39" i="3"/>
  <c r="G38" i="3" s="1"/>
  <c r="H48" i="3"/>
  <c r="G48" i="3"/>
  <c r="G47" i="3" s="1"/>
  <c r="G46" i="3" s="1"/>
  <c r="H56" i="3"/>
  <c r="G56" i="3"/>
  <c r="H59" i="3"/>
  <c r="G59" i="3"/>
  <c r="G69" i="3"/>
  <c r="G68" i="3" s="1"/>
  <c r="G67" i="3" s="1"/>
  <c r="G74" i="3"/>
  <c r="G73" i="3" s="1"/>
  <c r="G72" i="3" s="1"/>
  <c r="G80" i="3"/>
  <c r="G79" i="3" s="1"/>
  <c r="G78" i="3" s="1"/>
  <c r="G85" i="3"/>
  <c r="G84" i="3" s="1"/>
  <c r="G83" i="3" s="1"/>
  <c r="G95" i="3"/>
  <c r="G116" i="3"/>
  <c r="G115" i="3" s="1"/>
  <c r="G114" i="3" s="1"/>
  <c r="G130" i="3"/>
  <c r="G127" i="3" s="1"/>
  <c r="G126" i="3" s="1"/>
  <c r="G120" i="3" s="1"/>
  <c r="G139" i="3"/>
  <c r="G173" i="3"/>
  <c r="G172" i="3" s="1"/>
  <c r="G178" i="3"/>
  <c r="G177" i="3" s="1"/>
  <c r="G183" i="3"/>
  <c r="G195" i="3"/>
  <c r="G200" i="3"/>
  <c r="G199" i="3" s="1"/>
  <c r="G198" i="3" s="1"/>
  <c r="G349" i="3"/>
  <c r="G354" i="3"/>
  <c r="G358" i="3"/>
  <c r="G364" i="3"/>
  <c r="G363" i="3" s="1"/>
  <c r="G362" i="3" s="1"/>
  <c r="G369" i="3"/>
  <c r="G375" i="3"/>
  <c r="G374" i="3" s="1"/>
  <c r="G373" i="3" s="1"/>
  <c r="I562" i="2"/>
  <c r="H442" i="3"/>
  <c r="G442" i="3"/>
  <c r="G343" i="3"/>
  <c r="G327" i="3"/>
  <c r="G326" i="3" s="1"/>
  <c r="G325" i="3" s="1"/>
  <c r="G320" i="3"/>
  <c r="G312" i="3"/>
  <c r="G314" i="3"/>
  <c r="G282" i="3"/>
  <c r="G281" i="3" s="1"/>
  <c r="G287" i="3"/>
  <c r="G279" i="3"/>
  <c r="G278" i="3" s="1"/>
  <c r="G262" i="3"/>
  <c r="G257" i="3"/>
  <c r="G513" i="3"/>
  <c r="G572" i="3"/>
  <c r="G560" i="3"/>
  <c r="G535" i="3"/>
  <c r="G533" i="3"/>
  <c r="G527" i="3"/>
  <c r="G255" i="3"/>
  <c r="G249" i="3"/>
  <c r="G248" i="3" s="1"/>
  <c r="G241" i="3"/>
  <c r="G229" i="3"/>
  <c r="G230" i="3"/>
  <c r="G225" i="3"/>
  <c r="G224" i="3" s="1"/>
  <c r="G223" i="3" s="1"/>
  <c r="G448" i="2"/>
  <c r="G447" i="2" s="1"/>
  <c r="G446" i="2" s="1"/>
  <c r="G436" i="2"/>
  <c r="G435" i="2" s="1"/>
  <c r="G434" i="2" s="1"/>
  <c r="G429" i="2"/>
  <c r="G421" i="2"/>
  <c r="G423" i="2"/>
  <c r="G393" i="2"/>
  <c r="G392" i="2" s="1"/>
  <c r="G398" i="2"/>
  <c r="G387" i="2"/>
  <c r="G396" i="2"/>
  <c r="G390" i="2"/>
  <c r="G389" i="2" s="1"/>
  <c r="I389" i="2" s="1"/>
  <c r="G344" i="2"/>
  <c r="G360" i="2"/>
  <c r="G349" i="2"/>
  <c r="G348" i="2" s="1"/>
  <c r="G358" i="2"/>
  <c r="G507" i="3"/>
  <c r="G506" i="3" s="1"/>
  <c r="G505" i="3" s="1"/>
  <c r="G494" i="3"/>
  <c r="G488" i="3"/>
  <c r="G487" i="3" s="1"/>
  <c r="G486" i="3" s="1"/>
  <c r="G481" i="3"/>
  <c r="G475" i="3"/>
  <c r="G471" i="3"/>
  <c r="G470" i="3" s="1"/>
  <c r="G464" i="3"/>
  <c r="G463" i="3" s="1"/>
  <c r="G460" i="3"/>
  <c r="G456" i="3"/>
  <c r="G455" i="3" s="1"/>
  <c r="G452" i="3"/>
  <c r="G451" i="3" s="1"/>
  <c r="G445" i="3"/>
  <c r="G444" i="3" s="1"/>
  <c r="G430" i="3"/>
  <c r="G352" i="2"/>
  <c r="G351" i="2" s="1"/>
  <c r="G338" i="2"/>
  <c r="G330" i="2"/>
  <c r="G329" i="2" s="1"/>
  <c r="G322" i="2"/>
  <c r="H434" i="2" l="1"/>
  <c r="H433" i="2" s="1"/>
  <c r="H425" i="2" s="1"/>
  <c r="H435" i="2"/>
  <c r="G342" i="3"/>
  <c r="G341" i="3" s="1"/>
  <c r="G336" i="3"/>
  <c r="G443" i="3"/>
  <c r="G254" i="3"/>
  <c r="G247" i="3" s="1"/>
  <c r="H329" i="2"/>
  <c r="H330" i="2"/>
  <c r="G386" i="2"/>
  <c r="I386" i="2" s="1"/>
  <c r="I387" i="2"/>
  <c r="H336" i="2"/>
  <c r="H335" i="2" s="1"/>
  <c r="H325" i="2"/>
  <c r="G172" i="2"/>
  <c r="G144" i="2" s="1"/>
  <c r="G462" i="3"/>
  <c r="G233" i="3"/>
  <c r="G232" i="3" s="1"/>
  <c r="G171" i="3"/>
  <c r="G418" i="2"/>
  <c r="G417" i="2" s="1"/>
  <c r="G357" i="2"/>
  <c r="G347" i="2" s="1"/>
  <c r="G343" i="2"/>
  <c r="G419" i="3"/>
  <c r="G418" i="3" s="1"/>
  <c r="G415" i="3"/>
  <c r="G411" i="3" s="1"/>
  <c r="G398" i="3"/>
  <c r="G397" i="3" s="1"/>
  <c r="G396" i="3" s="1"/>
  <c r="H628" i="2"/>
  <c r="H627" i="2" s="1"/>
  <c r="H626" i="2" s="1"/>
  <c r="G628" i="2"/>
  <c r="G627" i="2" s="1"/>
  <c r="G626" i="2" s="1"/>
  <c r="H615" i="2"/>
  <c r="G615" i="2"/>
  <c r="H609" i="2"/>
  <c r="G609" i="2"/>
  <c r="G608" i="2" s="1"/>
  <c r="G607" i="2" s="1"/>
  <c r="G595" i="2"/>
  <c r="H595" i="2"/>
  <c r="G591" i="2"/>
  <c r="G590" i="2" s="1"/>
  <c r="G585" i="2"/>
  <c r="G584" i="2" s="1"/>
  <c r="H581" i="2"/>
  <c r="G581" i="2"/>
  <c r="G575" i="2"/>
  <c r="G572" i="2"/>
  <c r="G571" i="2" s="1"/>
  <c r="G565" i="2"/>
  <c r="G564" i="2" s="1"/>
  <c r="G560" i="2"/>
  <c r="H554" i="2"/>
  <c r="H553" i="2" s="1"/>
  <c r="G554" i="2"/>
  <c r="G553" i="2" s="1"/>
  <c r="H512" i="2"/>
  <c r="H511" i="2" s="1"/>
  <c r="G512" i="2"/>
  <c r="G511" i="2" s="1"/>
  <c r="G510" i="2" s="1"/>
  <c r="H273" i="3"/>
  <c r="H272" i="3"/>
  <c r="G273" i="3"/>
  <c r="G272" i="3"/>
  <c r="G310" i="3"/>
  <c r="G309" i="3" s="1"/>
  <c r="G308" i="3" s="1"/>
  <c r="G583" i="2" l="1"/>
  <c r="H607" i="2"/>
  <c r="H608" i="2"/>
  <c r="H271" i="3"/>
  <c r="H269" i="3" s="1"/>
  <c r="H260" i="3" s="1"/>
  <c r="H259" i="3" s="1"/>
  <c r="H220" i="3" s="1"/>
  <c r="H324" i="2"/>
  <c r="H318" i="2" s="1"/>
  <c r="G563" i="2"/>
  <c r="G410" i="3"/>
  <c r="H666" i="2"/>
  <c r="K19" i="3"/>
  <c r="J19" i="3"/>
  <c r="G528" i="2" l="1"/>
  <c r="G527" i="2" s="1"/>
  <c r="G526" i="2" s="1"/>
  <c r="G525" i="2" s="1"/>
  <c r="I667" i="2"/>
  <c r="I666" i="2" s="1"/>
  <c r="I427" i="3"/>
  <c r="G395" i="3"/>
  <c r="G394" i="3" s="1"/>
  <c r="G404" i="3"/>
  <c r="G403" i="3" s="1"/>
  <c r="H404" i="3"/>
  <c r="H403" i="3" s="1"/>
  <c r="H402" i="3" s="1"/>
  <c r="H401" i="3" s="1"/>
  <c r="G222" i="3"/>
  <c r="I323" i="2"/>
  <c r="G319" i="2"/>
  <c r="H510" i="2"/>
  <c r="H509" i="2" s="1"/>
  <c r="H508" i="2" s="1"/>
  <c r="G509" i="2"/>
  <c r="G508" i="2" s="1"/>
  <c r="I513" i="2"/>
  <c r="I610" i="2"/>
  <c r="I609" i="2" s="1"/>
  <c r="I592" i="2"/>
  <c r="I591" i="2" s="1"/>
  <c r="I590" i="2" s="1"/>
  <c r="H23" i="3"/>
  <c r="H22" i="3" s="1"/>
  <c r="G23" i="3"/>
  <c r="G22" i="3" s="1"/>
  <c r="I567" i="2"/>
  <c r="G518" i="2"/>
  <c r="G517" i="2" s="1"/>
  <c r="G22" i="2"/>
  <c r="G21" i="2" s="1"/>
  <c r="I607" i="2" l="1"/>
  <c r="I608" i="2"/>
  <c r="I322" i="2"/>
  <c r="I320" i="2" s="1"/>
  <c r="I319" i="2" s="1"/>
  <c r="I321" i="2"/>
  <c r="I512" i="2"/>
  <c r="I510" i="2" l="1"/>
  <c r="I509" i="2" s="1"/>
  <c r="I508" i="2" s="1"/>
  <c r="I511" i="2"/>
  <c r="G244" i="3"/>
  <c r="G243" i="3" s="1"/>
  <c r="H514" i="3"/>
  <c r="I404" i="2"/>
  <c r="H403" i="2"/>
  <c r="H402" i="2" s="1"/>
  <c r="G403" i="2"/>
  <c r="G402" i="2" s="1"/>
  <c r="H40" i="3"/>
  <c r="H39" i="3" s="1"/>
  <c r="H38" i="3" s="1"/>
  <c r="I346" i="2"/>
  <c r="I345" i="2"/>
  <c r="H513" i="3" l="1"/>
  <c r="H512" i="3" s="1"/>
  <c r="I344" i="2"/>
  <c r="I343" i="2" s="1"/>
  <c r="I403" i="2"/>
  <c r="I402" i="2" s="1"/>
  <c r="H528" i="3"/>
  <c r="H527" i="3" s="1"/>
  <c r="H526" i="3" s="1"/>
  <c r="H525" i="3" s="1"/>
  <c r="H524" i="3" s="1"/>
  <c r="H523" i="3" s="1"/>
  <c r="H511" i="3" l="1"/>
  <c r="H510" i="3" s="1"/>
  <c r="H509" i="3" s="1"/>
  <c r="I61" i="2"/>
  <c r="G71" i="3" l="1"/>
  <c r="H34" i="3"/>
  <c r="H33" i="3"/>
  <c r="H28" i="3"/>
  <c r="H27" i="3" s="1"/>
  <c r="H32" i="3" l="1"/>
  <c r="I75" i="2"/>
  <c r="H75" i="2"/>
  <c r="G75" i="2"/>
  <c r="I234" i="2"/>
  <c r="I233" i="2" s="1"/>
  <c r="I232" i="2" s="1"/>
  <c r="G391" i="3"/>
  <c r="G390" i="3" s="1"/>
  <c r="I471" i="2" l="1"/>
  <c r="I555" i="2"/>
  <c r="I554" i="2" s="1"/>
  <c r="I553" i="2" s="1"/>
  <c r="I325" i="2" l="1"/>
  <c r="I470" i="2"/>
  <c r="I469" i="2" s="1"/>
  <c r="I468" i="2" s="1"/>
  <c r="G325" i="2"/>
  <c r="G157" i="3"/>
  <c r="G211" i="2"/>
  <c r="G210" i="2" s="1"/>
  <c r="I217" i="2"/>
  <c r="I212" i="2"/>
  <c r="I211" i="2" s="1"/>
  <c r="I210" i="2" s="1"/>
  <c r="I209" i="2" s="1"/>
  <c r="G149" i="3"/>
  <c r="G77" i="3"/>
  <c r="G144" i="3"/>
  <c r="G143" i="3" s="1"/>
  <c r="G138" i="3" s="1"/>
  <c r="G137" i="3" s="1"/>
  <c r="G666" i="2"/>
  <c r="H85" i="2"/>
  <c r="H84" i="2" s="1"/>
  <c r="G84" i="2"/>
  <c r="I88" i="2"/>
  <c r="I201" i="2"/>
  <c r="I200" i="2"/>
  <c r="G576" i="3"/>
  <c r="G575" i="3" s="1"/>
  <c r="G574" i="3" s="1"/>
  <c r="I231" i="2"/>
  <c r="G381" i="3"/>
  <c r="G380" i="3" s="1"/>
  <c r="H494" i="2"/>
  <c r="G494" i="2"/>
  <c r="G493" i="2" s="1"/>
  <c r="G492" i="2" s="1"/>
  <c r="I495" i="2"/>
  <c r="H493" i="2" l="1"/>
  <c r="H490" i="2" s="1"/>
  <c r="H489" i="2" s="1"/>
  <c r="H491" i="2"/>
  <c r="G490" i="2"/>
  <c r="G489" i="2" s="1"/>
  <c r="G491" i="2"/>
  <c r="I87" i="2"/>
  <c r="I85" i="2" s="1"/>
  <c r="I84" i="2" s="1"/>
  <c r="I86" i="2"/>
  <c r="G379" i="3"/>
  <c r="G378" i="3" s="1"/>
  <c r="G377" i="3" s="1"/>
  <c r="I199" i="2"/>
  <c r="I189" i="2" s="1"/>
  <c r="I188" i="2" s="1"/>
  <c r="G148" i="3"/>
  <c r="G147" i="3" s="1"/>
  <c r="G155" i="3"/>
  <c r="G154" i="3" s="1"/>
  <c r="G153" i="3" s="1"/>
  <c r="I494" i="2"/>
  <c r="I493" i="2" s="1"/>
  <c r="I216" i="2"/>
  <c r="I215" i="2"/>
  <c r="I208" i="2"/>
  <c r="I207" i="2"/>
  <c r="I206" i="2"/>
  <c r="G205" i="2"/>
  <c r="I187" i="2"/>
  <c r="H185" i="2"/>
  <c r="H184" i="2" s="1"/>
  <c r="H183" i="2" s="1"/>
  <c r="H143" i="2" s="1"/>
  <c r="G185" i="2"/>
  <c r="G184" i="2" s="1"/>
  <c r="G183" i="2" s="1"/>
  <c r="H672" i="2"/>
  <c r="H671" i="2" s="1"/>
  <c r="I383" i="2"/>
  <c r="G125" i="2"/>
  <c r="G388" i="3"/>
  <c r="G387" i="3" s="1"/>
  <c r="G386" i="3" s="1"/>
  <c r="G385" i="3" s="1"/>
  <c r="G384" i="3" s="1"/>
  <c r="H426" i="3"/>
  <c r="H425" i="3" s="1"/>
  <c r="H424" i="3" s="1"/>
  <c r="H423" i="3" s="1"/>
  <c r="H422" i="3" s="1"/>
  <c r="H400" i="3" s="1"/>
  <c r="H393" i="3" s="1"/>
  <c r="G426" i="3"/>
  <c r="G542" i="2"/>
  <c r="G541" i="2" s="1"/>
  <c r="I490" i="2" l="1"/>
  <c r="I489" i="2" s="1"/>
  <c r="I492" i="2"/>
  <c r="I491" i="2" s="1"/>
  <c r="G204" i="2"/>
  <c r="G203" i="2" s="1"/>
  <c r="I205" i="2"/>
  <c r="G209" i="2"/>
  <c r="G571" i="3"/>
  <c r="G570" i="3" s="1"/>
  <c r="G567" i="3"/>
  <c r="G566" i="3" s="1"/>
  <c r="G565" i="3" s="1"/>
  <c r="G564" i="3" s="1"/>
  <c r="G563" i="3" s="1"/>
  <c r="G559" i="3"/>
  <c r="G558" i="3" s="1"/>
  <c r="G557" i="3" s="1"/>
  <c r="G555" i="3"/>
  <c r="G554" i="3" s="1"/>
  <c r="G553" i="3" s="1"/>
  <c r="G552" i="3" s="1"/>
  <c r="G551" i="3" s="1"/>
  <c r="G549" i="3"/>
  <c r="G543" i="3"/>
  <c r="G542" i="3" s="1"/>
  <c r="G537" i="3" s="1"/>
  <c r="G512" i="3"/>
  <c r="G511" i="3" s="1"/>
  <c r="G510" i="3" s="1"/>
  <c r="G503" i="3"/>
  <c r="G501" i="3"/>
  <c r="G499" i="3"/>
  <c r="G493" i="3"/>
  <c r="G492" i="3" s="1"/>
  <c r="G491" i="3" s="1"/>
  <c r="G474" i="3"/>
  <c r="G459" i="3"/>
  <c r="G440" i="3"/>
  <c r="G439" i="3" s="1"/>
  <c r="G435" i="3"/>
  <c r="G434" i="3" s="1"/>
  <c r="G433" i="3" s="1"/>
  <c r="G429" i="3"/>
  <c r="G425" i="3"/>
  <c r="G424" i="3" s="1"/>
  <c r="G423" i="3" s="1"/>
  <c r="G402" i="3"/>
  <c r="G401" i="3" s="1"/>
  <c r="G368" i="3"/>
  <c r="G367" i="3" s="1"/>
  <c r="G366" i="3" s="1"/>
  <c r="G333" i="3"/>
  <c r="G332" i="3" s="1"/>
  <c r="G331" i="3" s="1"/>
  <c r="G324" i="3"/>
  <c r="G301" i="3"/>
  <c r="G295" i="3"/>
  <c r="G289" i="3"/>
  <c r="G275" i="3"/>
  <c r="G285" i="3"/>
  <c r="G271" i="3"/>
  <c r="G269" i="3" s="1"/>
  <c r="G264" i="3"/>
  <c r="G261" i="3"/>
  <c r="G240" i="3"/>
  <c r="G194" i="3"/>
  <c r="G192" i="3"/>
  <c r="G191" i="3" s="1"/>
  <c r="G190" i="3" s="1"/>
  <c r="G182" i="3"/>
  <c r="G181" i="3" s="1"/>
  <c r="G135" i="3"/>
  <c r="G134" i="3" s="1"/>
  <c r="G112" i="3"/>
  <c r="G111" i="3" s="1"/>
  <c r="G94" i="3"/>
  <c r="G91" i="3"/>
  <c r="G90" i="3" s="1"/>
  <c r="G66" i="3"/>
  <c r="G65" i="3" s="1"/>
  <c r="H58" i="3"/>
  <c r="H53" i="3"/>
  <c r="H52" i="3" s="1"/>
  <c r="H51" i="3" s="1"/>
  <c r="H50" i="3" s="1"/>
  <c r="G53" i="3"/>
  <c r="G52" i="3" s="1"/>
  <c r="G51" i="3" s="1"/>
  <c r="G50" i="3" s="1"/>
  <c r="H46" i="3"/>
  <c r="G21" i="3"/>
  <c r="G20" i="3" s="1"/>
  <c r="H516" i="2"/>
  <c r="H515" i="2" s="1"/>
  <c r="I424" i="2"/>
  <c r="I411" i="2"/>
  <c r="I552" i="2"/>
  <c r="H547" i="2"/>
  <c r="I342" i="2"/>
  <c r="I653" i="2"/>
  <c r="I638" i="2"/>
  <c r="I34" i="2"/>
  <c r="I33" i="2"/>
  <c r="H125" i="2"/>
  <c r="H124" i="2" s="1"/>
  <c r="I126" i="2"/>
  <c r="G124" i="2"/>
  <c r="I586" i="2"/>
  <c r="I585" i="2" s="1"/>
  <c r="I584" i="2" s="1"/>
  <c r="I583" i="2" s="1"/>
  <c r="I582" i="2"/>
  <c r="I581" i="2" s="1"/>
  <c r="I438" i="2"/>
  <c r="I22" i="2"/>
  <c r="I23" i="2"/>
  <c r="I27" i="2"/>
  <c r="I28" i="2"/>
  <c r="I29" i="2"/>
  <c r="I30" i="2"/>
  <c r="I40" i="2"/>
  <c r="I41" i="2"/>
  <c r="I42" i="2"/>
  <c r="I43" i="2"/>
  <c r="I45" i="2"/>
  <c r="H46" i="2"/>
  <c r="I49" i="2"/>
  <c r="I47" i="2" s="1"/>
  <c r="G53" i="2"/>
  <c r="G52" i="2" s="1"/>
  <c r="H52" i="2"/>
  <c r="H51" i="2" s="1"/>
  <c r="H50" i="2" s="1"/>
  <c r="I54" i="2"/>
  <c r="I53" i="2" s="1"/>
  <c r="I52" i="2" s="1"/>
  <c r="I57" i="2"/>
  <c r="I56" i="2" s="1"/>
  <c r="I60" i="2"/>
  <c r="I62" i="2"/>
  <c r="I63" i="2"/>
  <c r="H64" i="2"/>
  <c r="I67" i="2"/>
  <c r="G69" i="2"/>
  <c r="G68" i="2" s="1"/>
  <c r="H70" i="2"/>
  <c r="H69" i="2" s="1"/>
  <c r="H68" i="2" s="1"/>
  <c r="I74" i="2"/>
  <c r="I72" i="2" s="1"/>
  <c r="I71" i="2" s="1"/>
  <c r="G89" i="2"/>
  <c r="H90" i="2"/>
  <c r="H89" i="2" s="1"/>
  <c r="I93" i="2"/>
  <c r="I91" i="2" s="1"/>
  <c r="G98" i="2"/>
  <c r="H98" i="2"/>
  <c r="H97" i="2" s="1"/>
  <c r="I99" i="2"/>
  <c r="I100" i="2"/>
  <c r="G101" i="2"/>
  <c r="H101" i="2"/>
  <c r="I103" i="2"/>
  <c r="I102" i="2" s="1"/>
  <c r="G108" i="2"/>
  <c r="G107" i="2" s="1"/>
  <c r="H108" i="2"/>
  <c r="H107" i="2" s="1"/>
  <c r="I109" i="2"/>
  <c r="I110" i="2"/>
  <c r="H111" i="2"/>
  <c r="I113" i="2"/>
  <c r="I114" i="2"/>
  <c r="G136" i="2"/>
  <c r="H136" i="2"/>
  <c r="I137" i="2"/>
  <c r="I136" i="2" s="1"/>
  <c r="H138" i="2"/>
  <c r="I141" i="2"/>
  <c r="I142" i="2"/>
  <c r="I179" i="2"/>
  <c r="I180" i="2"/>
  <c r="I186" i="2"/>
  <c r="I229" i="2"/>
  <c r="I230" i="2"/>
  <c r="I240" i="2"/>
  <c r="G247" i="2"/>
  <c r="G246" i="2" s="1"/>
  <c r="G245" i="2" s="1"/>
  <c r="H247" i="2"/>
  <c r="H246" i="2" s="1"/>
  <c r="H245" i="2" s="1"/>
  <c r="I248" i="2"/>
  <c r="I247" i="2" s="1"/>
  <c r="I246" i="2" s="1"/>
  <c r="I245" i="2" s="1"/>
  <c r="G249" i="2"/>
  <c r="I252" i="2"/>
  <c r="H253" i="2"/>
  <c r="I256" i="2"/>
  <c r="I333" i="2"/>
  <c r="I334" i="2"/>
  <c r="G337" i="2"/>
  <c r="I353" i="2"/>
  <c r="I352" i="2" s="1"/>
  <c r="I351" i="2" s="1"/>
  <c r="I368" i="2"/>
  <c r="I364" i="2" s="1"/>
  <c r="I381" i="2"/>
  <c r="G382" i="2"/>
  <c r="G380" i="2" s="1"/>
  <c r="H382" i="2"/>
  <c r="H380" i="2" s="1"/>
  <c r="I384" i="2"/>
  <c r="I391" i="2"/>
  <c r="I390" i="2" s="1"/>
  <c r="H396" i="2"/>
  <c r="H395" i="2" s="1"/>
  <c r="H385" i="2" s="1"/>
  <c r="I397" i="2"/>
  <c r="I396" i="2" s="1"/>
  <c r="G400" i="2"/>
  <c r="I401" i="2"/>
  <c r="I400" i="2" s="1"/>
  <c r="I408" i="2"/>
  <c r="I409" i="2"/>
  <c r="I415" i="2"/>
  <c r="I414" i="2" s="1"/>
  <c r="I430" i="2"/>
  <c r="I431" i="2"/>
  <c r="I432" i="2"/>
  <c r="I437" i="2"/>
  <c r="G442" i="2"/>
  <c r="G441" i="2" s="1"/>
  <c r="G440" i="2" s="1"/>
  <c r="G445" i="2"/>
  <c r="I449" i="2"/>
  <c r="I455" i="2"/>
  <c r="I456" i="2"/>
  <c r="I457" i="2"/>
  <c r="I458" i="2"/>
  <c r="I460" i="2"/>
  <c r="I459" i="2" s="1"/>
  <c r="I465" i="2"/>
  <c r="I466" i="2"/>
  <c r="I467" i="2"/>
  <c r="G474" i="2"/>
  <c r="G473" i="2" s="1"/>
  <c r="G472" i="2" s="1"/>
  <c r="H474" i="2"/>
  <c r="H473" i="2" s="1"/>
  <c r="H472" i="2" s="1"/>
  <c r="I476" i="2"/>
  <c r="I488" i="2"/>
  <c r="G516" i="2"/>
  <c r="G515" i="2" s="1"/>
  <c r="I519" i="2"/>
  <c r="I518" i="2" s="1"/>
  <c r="I521" i="2"/>
  <c r="I529" i="2"/>
  <c r="I528" i="2" s="1"/>
  <c r="I531" i="2"/>
  <c r="I543" i="2"/>
  <c r="I545" i="2"/>
  <c r="I546" i="2"/>
  <c r="G559" i="2"/>
  <c r="H560" i="2"/>
  <c r="H559" i="2" s="1"/>
  <c r="I561" i="2"/>
  <c r="I560" i="2" s="1"/>
  <c r="I559" i="2" s="1"/>
  <c r="I566" i="2"/>
  <c r="I565" i="2" s="1"/>
  <c r="I564" i="2" s="1"/>
  <c r="I573" i="2"/>
  <c r="I572" i="2" s="1"/>
  <c r="I571" i="2" s="1"/>
  <c r="I577" i="2"/>
  <c r="I576" i="2" s="1"/>
  <c r="I597" i="2"/>
  <c r="I598" i="2"/>
  <c r="I599" i="2"/>
  <c r="I602" i="2"/>
  <c r="I603" i="2"/>
  <c r="I604" i="2"/>
  <c r="I606" i="2"/>
  <c r="I616" i="2"/>
  <c r="I615" i="2" s="1"/>
  <c r="G620" i="2"/>
  <c r="H620" i="2"/>
  <c r="I621" i="2"/>
  <c r="I620" i="2" s="1"/>
  <c r="G622" i="2"/>
  <c r="H622" i="2"/>
  <c r="I623" i="2"/>
  <c r="I622" i="2" s="1"/>
  <c r="G624" i="2"/>
  <c r="H624" i="2"/>
  <c r="I625" i="2"/>
  <c r="I624" i="2" s="1"/>
  <c r="I629" i="2"/>
  <c r="I628" i="2" s="1"/>
  <c r="I627" i="2" s="1"/>
  <c r="I626" i="2" s="1"/>
  <c r="I635" i="2"/>
  <c r="I636" i="2"/>
  <c r="I637" i="2"/>
  <c r="D27" i="1"/>
  <c r="E27" i="1"/>
  <c r="F27" i="1"/>
  <c r="I650" i="2"/>
  <c r="I651" i="2"/>
  <c r="I655" i="2"/>
  <c r="I654" i="2" s="1"/>
  <c r="I657" i="2"/>
  <c r="I656" i="2" s="1"/>
  <c r="G664" i="2"/>
  <c r="G663" i="2" s="1"/>
  <c r="G658" i="2" s="1"/>
  <c r="H664" i="2"/>
  <c r="H663" i="2" s="1"/>
  <c r="H658" i="2" s="1"/>
  <c r="I665" i="2"/>
  <c r="I664" i="2" s="1"/>
  <c r="I663" i="2" s="1"/>
  <c r="I658" i="2" s="1"/>
  <c r="G672" i="2"/>
  <c r="I673" i="2"/>
  <c r="I672" i="2" s="1"/>
  <c r="I671" i="2" s="1"/>
  <c r="G676" i="2"/>
  <c r="G675" i="2" s="1"/>
  <c r="H676" i="2"/>
  <c r="H675" i="2" s="1"/>
  <c r="I678" i="2"/>
  <c r="G684" i="2"/>
  <c r="H684" i="2"/>
  <c r="I685" i="2"/>
  <c r="I686" i="2"/>
  <c r="G688" i="2"/>
  <c r="G687" i="2" s="1"/>
  <c r="D72" i="1" s="1"/>
  <c r="H688" i="2"/>
  <c r="H687" i="2" s="1"/>
  <c r="E72" i="1" s="1"/>
  <c r="D15" i="1"/>
  <c r="I26" i="2" l="1"/>
  <c r="I517" i="2"/>
  <c r="I516" i="2" s="1"/>
  <c r="I125" i="2"/>
  <c r="I124" i="2" s="1"/>
  <c r="G496" i="2"/>
  <c r="I542" i="2"/>
  <c r="I541" i="2" s="1"/>
  <c r="I527" i="2"/>
  <c r="I526" i="2" s="1"/>
  <c r="I525" i="2" s="1"/>
  <c r="I407" i="2"/>
  <c r="H106" i="2"/>
  <c r="H105" i="2" s="1"/>
  <c r="H104" i="2" s="1"/>
  <c r="G106" i="2"/>
  <c r="G105" i="2" s="1"/>
  <c r="G104" i="2" s="1"/>
  <c r="G189" i="3"/>
  <c r="G186" i="3" s="1"/>
  <c r="G180" i="3" s="1"/>
  <c r="I331" i="2"/>
  <c r="I601" i="2"/>
  <c r="I487" i="2"/>
  <c r="I486" i="2"/>
  <c r="I575" i="2"/>
  <c r="I563" i="2" s="1"/>
  <c r="G284" i="3"/>
  <c r="G274" i="3" s="1"/>
  <c r="G260" i="3" s="1"/>
  <c r="I48" i="2"/>
  <c r="I46" i="2" s="1"/>
  <c r="I634" i="2"/>
  <c r="G498" i="3"/>
  <c r="G497" i="3" s="1"/>
  <c r="G496" i="3" s="1"/>
  <c r="G490" i="3" s="1"/>
  <c r="I413" i="2"/>
  <c r="I395" i="2"/>
  <c r="I385" i="2" s="1"/>
  <c r="H363" i="2"/>
  <c r="I406" i="2"/>
  <c r="I374" i="2"/>
  <c r="I373" i="2" s="1"/>
  <c r="I112" i="2"/>
  <c r="I111" i="2" s="1"/>
  <c r="G395" i="2"/>
  <c r="G385" i="2" s="1"/>
  <c r="G671" i="2"/>
  <c r="G670" i="2" s="1"/>
  <c r="G669" i="2" s="1"/>
  <c r="D21" i="1" s="1"/>
  <c r="D20" i="1" s="1"/>
  <c r="G548" i="3"/>
  <c r="G547" i="3" s="1"/>
  <c r="G546" i="3" s="1"/>
  <c r="G545" i="3" s="1"/>
  <c r="H683" i="2"/>
  <c r="H682" i="2" s="1"/>
  <c r="H681" i="2" s="1"/>
  <c r="H680" i="2" s="1"/>
  <c r="I677" i="2"/>
  <c r="I676" i="2" s="1"/>
  <c r="I675" i="2" s="1"/>
  <c r="I475" i="2"/>
  <c r="I474" i="2" s="1"/>
  <c r="I473" i="2" s="1"/>
  <c r="I472" i="2" s="1"/>
  <c r="I253" i="2"/>
  <c r="I255" i="2"/>
  <c r="I254" i="2" s="1"/>
  <c r="I204" i="2"/>
  <c r="I203" i="2" s="1"/>
  <c r="I454" i="2"/>
  <c r="I228" i="2"/>
  <c r="I464" i="2"/>
  <c r="I463" i="2" s="1"/>
  <c r="I462" i="2" s="1"/>
  <c r="G202" i="2"/>
  <c r="I202" i="2" s="1"/>
  <c r="I178" i="2"/>
  <c r="I173" i="2" s="1"/>
  <c r="I172" i="2" s="1"/>
  <c r="I144" i="2" s="1"/>
  <c r="I140" i="2"/>
  <c r="I139" i="2" s="1"/>
  <c r="I138" i="2" s="1"/>
  <c r="H135" i="2"/>
  <c r="H134" i="2" s="1"/>
  <c r="H133" i="2" s="1"/>
  <c r="H130" i="2" s="1"/>
  <c r="I135" i="2"/>
  <c r="I134" i="2" s="1"/>
  <c r="I133" i="2" s="1"/>
  <c r="G135" i="2"/>
  <c r="G134" i="2" s="1"/>
  <c r="G133" i="2" s="1"/>
  <c r="G130" i="2" s="1"/>
  <c r="I32" i="2"/>
  <c r="I448" i="2"/>
  <c r="I445" i="2" s="1"/>
  <c r="I429" i="2"/>
  <c r="I428" i="2" s="1"/>
  <c r="I427" i="2" s="1"/>
  <c r="I426" i="2" s="1"/>
  <c r="I338" i="2"/>
  <c r="I337" i="2" s="1"/>
  <c r="I436" i="2"/>
  <c r="G96" i="2"/>
  <c r="G95" i="2" s="1"/>
  <c r="G94" i="2" s="1"/>
  <c r="D32" i="1" s="1"/>
  <c r="G97" i="2"/>
  <c r="I92" i="2"/>
  <c r="I90" i="2" s="1"/>
  <c r="I89" i="2" s="1"/>
  <c r="F30" i="1" s="1"/>
  <c r="I70" i="2"/>
  <c r="I66" i="2"/>
  <c r="I59" i="2"/>
  <c r="I58" i="2" s="1"/>
  <c r="I21" i="2"/>
  <c r="I20" i="2" s="1"/>
  <c r="I19" i="2" s="1"/>
  <c r="G294" i="3"/>
  <c r="G58" i="3"/>
  <c r="G55" i="3" s="1"/>
  <c r="G439" i="2"/>
  <c r="D24" i="1"/>
  <c r="H619" i="2"/>
  <c r="H618" i="2" s="1"/>
  <c r="H617" i="2" s="1"/>
  <c r="I619" i="2"/>
  <c r="I618" i="2" s="1"/>
  <c r="G619" i="2"/>
  <c r="G618" i="2" s="1"/>
  <c r="G617" i="2" s="1"/>
  <c r="H647" i="2"/>
  <c r="H646" i="2" s="1"/>
  <c r="E38" i="1"/>
  <c r="G540" i="2"/>
  <c r="G239" i="3"/>
  <c r="G238" i="3" s="1"/>
  <c r="G480" i="3"/>
  <c r="G473" i="3" s="1"/>
  <c r="H55" i="3"/>
  <c r="G330" i="3"/>
  <c r="H485" i="2"/>
  <c r="H477" i="2"/>
  <c r="H463" i="2"/>
  <c r="H462" i="2" s="1"/>
  <c r="E17" i="1"/>
  <c r="E30" i="1"/>
  <c r="H600" i="2"/>
  <c r="G357" i="3"/>
  <c r="G356" i="3" s="1"/>
  <c r="G372" i="3"/>
  <c r="G371" i="3" s="1"/>
  <c r="G477" i="2"/>
  <c r="G336" i="2"/>
  <c r="G170" i="3"/>
  <c r="G169" i="3" s="1"/>
  <c r="H580" i="2"/>
  <c r="G580" i="2"/>
  <c r="G82" i="3"/>
  <c r="H226" i="2"/>
  <c r="H225" i="2" s="1"/>
  <c r="H224" i="2" s="1"/>
  <c r="G225" i="2"/>
  <c r="G224" i="2" s="1"/>
  <c r="D30" i="1"/>
  <c r="G37" i="3"/>
  <c r="G509" i="3"/>
  <c r="I185" i="2"/>
  <c r="I184" i="2" s="1"/>
  <c r="I183" i="2" s="1"/>
  <c r="G26" i="3"/>
  <c r="G25" i="3" s="1"/>
  <c r="G19" i="3" s="1"/>
  <c r="G18" i="3" s="1"/>
  <c r="G348" i="3"/>
  <c r="H37" i="3"/>
  <c r="G422" i="3"/>
  <c r="H26" i="3"/>
  <c r="H25" i="3" s="1"/>
  <c r="G110" i="3"/>
  <c r="G109" i="3" s="1"/>
  <c r="G106" i="3" s="1"/>
  <c r="G133" i="3"/>
  <c r="G526" i="3"/>
  <c r="G525" i="3" s="1"/>
  <c r="G524" i="3" s="1"/>
  <c r="G319" i="3"/>
  <c r="G318" i="3" s="1"/>
  <c r="G317" i="3" s="1"/>
  <c r="G316" i="3" s="1"/>
  <c r="H21" i="3"/>
  <c r="H20" i="3" s="1"/>
  <c r="G562" i="3"/>
  <c r="G89" i="3"/>
  <c r="G88" i="3" s="1"/>
  <c r="G87" i="3" s="1"/>
  <c r="G76" i="3" s="1"/>
  <c r="G228" i="3"/>
  <c r="G383" i="3"/>
  <c r="E15" i="1"/>
  <c r="I550" i="2"/>
  <c r="I549" i="2" s="1"/>
  <c r="I548" i="2" s="1"/>
  <c r="G547" i="2"/>
  <c r="F24" i="1"/>
  <c r="G647" i="2"/>
  <c r="G646" i="2" s="1"/>
  <c r="D65" i="1"/>
  <c r="E65" i="1"/>
  <c r="H25" i="2"/>
  <c r="H24" i="2" s="1"/>
  <c r="I596" i="2"/>
  <c r="I595" i="2" s="1"/>
  <c r="F31" i="1"/>
  <c r="E31" i="1"/>
  <c r="D31" i="1"/>
  <c r="I580" i="2"/>
  <c r="I649" i="2"/>
  <c r="I359" i="2"/>
  <c r="I358" i="2" s="1"/>
  <c r="I357" i="2" s="1"/>
  <c r="I347" i="2" s="1"/>
  <c r="E24" i="1"/>
  <c r="G433" i="2"/>
  <c r="H670" i="2"/>
  <c r="H669" i="2" s="1"/>
  <c r="H668" i="2" s="1"/>
  <c r="I98" i="2"/>
  <c r="I97" i="2" s="1"/>
  <c r="G51" i="2"/>
  <c r="G50" i="2" s="1"/>
  <c r="D17" i="1" s="1"/>
  <c r="G413" i="2"/>
  <c r="I684" i="2"/>
  <c r="I683" i="2" s="1"/>
  <c r="G20" i="2"/>
  <c r="G19" i="2" s="1"/>
  <c r="D13" i="1" s="1"/>
  <c r="G594" i="2"/>
  <c r="I652" i="2"/>
  <c r="H614" i="2"/>
  <c r="H613" i="2" s="1"/>
  <c r="H612" i="2" s="1"/>
  <c r="H594" i="2"/>
  <c r="H20" i="2"/>
  <c r="H19" i="2" s="1"/>
  <c r="E13" i="1" s="1"/>
  <c r="I670" i="2"/>
  <c r="I669" i="2" s="1"/>
  <c r="I668" i="2" s="1"/>
  <c r="I251" i="2"/>
  <c r="H237" i="2"/>
  <c r="H236" i="2" s="1"/>
  <c r="F15" i="1"/>
  <c r="H453" i="2"/>
  <c r="G244" i="2"/>
  <c r="G241" i="2" s="1"/>
  <c r="H58" i="2"/>
  <c r="H55" i="2" s="1"/>
  <c r="G58" i="2"/>
  <c r="G55" i="2" s="1"/>
  <c r="I51" i="2"/>
  <c r="I50" i="2" s="1"/>
  <c r="G633" i="2"/>
  <c r="G632" i="2" s="1"/>
  <c r="G631" i="2" s="1"/>
  <c r="I690" i="2"/>
  <c r="I614" i="2"/>
  <c r="I613" i="2" s="1"/>
  <c r="I612" i="2" s="1"/>
  <c r="G614" i="2"/>
  <c r="G613" i="2" s="1"/>
  <c r="G612" i="2" s="1"/>
  <c r="G453" i="2"/>
  <c r="H439" i="2"/>
  <c r="G428" i="2"/>
  <c r="G427" i="2" s="1"/>
  <c r="G426" i="2" s="1"/>
  <c r="G406" i="2"/>
  <c r="I382" i="2"/>
  <c r="I380" i="2" s="1"/>
  <c r="G237" i="2"/>
  <c r="G236" i="2" s="1"/>
  <c r="I108" i="2"/>
  <c r="I107" i="2" s="1"/>
  <c r="H96" i="2"/>
  <c r="H95" i="2" s="1"/>
  <c r="I44" i="2"/>
  <c r="I39" i="2" s="1"/>
  <c r="I38" i="2" s="1"/>
  <c r="D68" i="1"/>
  <c r="D67" i="1" s="1"/>
  <c r="G674" i="2"/>
  <c r="H674" i="2"/>
  <c r="E68" i="1"/>
  <c r="E67" i="1" s="1"/>
  <c r="G683" i="2"/>
  <c r="G682" i="2" s="1"/>
  <c r="G681" i="2" s="1"/>
  <c r="G680" i="2" s="1"/>
  <c r="E55" i="1"/>
  <c r="H446" i="2"/>
  <c r="F56" i="1"/>
  <c r="F55" i="1"/>
  <c r="D55" i="1"/>
  <c r="H249" i="2"/>
  <c r="E56" i="1"/>
  <c r="D56" i="1"/>
  <c r="I101" i="2"/>
  <c r="I239" i="2"/>
  <c r="I143" i="2" l="1"/>
  <c r="I434" i="2"/>
  <c r="I433" i="2" s="1"/>
  <c r="I425" i="2" s="1"/>
  <c r="I435" i="2"/>
  <c r="I226" i="2"/>
  <c r="I225" i="2" s="1"/>
  <c r="I224" i="2" s="1"/>
  <c r="I227" i="2"/>
  <c r="G36" i="3"/>
  <c r="I515" i="2"/>
  <c r="I478" i="2"/>
  <c r="I477" i="2" s="1"/>
  <c r="I485" i="2"/>
  <c r="I106" i="2"/>
  <c r="I105" i="2" s="1"/>
  <c r="I104" i="2" s="1"/>
  <c r="I336" i="2"/>
  <c r="I335" i="2" s="1"/>
  <c r="I329" i="2"/>
  <c r="I324" i="2" s="1"/>
  <c r="I318" i="2" s="1"/>
  <c r="I330" i="2"/>
  <c r="F65" i="1"/>
  <c r="I447" i="2"/>
  <c r="I363" i="2"/>
  <c r="I496" i="2"/>
  <c r="H496" i="2"/>
  <c r="I69" i="2"/>
  <c r="I68" i="2" s="1"/>
  <c r="D59" i="1"/>
  <c r="G235" i="2"/>
  <c r="E59" i="1"/>
  <c r="I130" i="2"/>
  <c r="D38" i="1"/>
  <c r="G143" i="2"/>
  <c r="I64" i="2"/>
  <c r="I55" i="2" s="1"/>
  <c r="I65" i="2"/>
  <c r="I446" i="2"/>
  <c r="E25" i="1"/>
  <c r="H679" i="2"/>
  <c r="E71" i="1"/>
  <c r="E70" i="1" s="1"/>
  <c r="F68" i="1"/>
  <c r="F67" i="1" s="1"/>
  <c r="I674" i="2"/>
  <c r="D25" i="1"/>
  <c r="F25" i="1"/>
  <c r="I238" i="2"/>
  <c r="I237" i="2" s="1"/>
  <c r="I236" i="2" s="1"/>
  <c r="I689" i="2"/>
  <c r="I688" i="2" s="1"/>
  <c r="I687" i="2" s="1"/>
  <c r="F72" i="1" s="1"/>
  <c r="I250" i="2"/>
  <c r="I249" i="2" s="1"/>
  <c r="I244" i="2" s="1"/>
  <c r="I241" i="2" s="1"/>
  <c r="I648" i="2"/>
  <c r="I647" i="2" s="1"/>
  <c r="I646" i="2" s="1"/>
  <c r="I645" i="2" s="1"/>
  <c r="I442" i="2"/>
  <c r="I441" i="2" s="1"/>
  <c r="I440" i="2" s="1"/>
  <c r="I439" i="2" s="1"/>
  <c r="I547" i="2"/>
  <c r="I540" i="2"/>
  <c r="H540" i="2"/>
  <c r="H539" i="2" s="1"/>
  <c r="H452" i="2"/>
  <c r="H451" i="2" s="1"/>
  <c r="H36" i="3"/>
  <c r="H35" i="3" s="1"/>
  <c r="G458" i="3"/>
  <c r="G400" i="3" s="1"/>
  <c r="G393" i="3" s="1"/>
  <c r="I37" i="2"/>
  <c r="F14" i="1" s="1"/>
  <c r="F17" i="1"/>
  <c r="J221" i="3"/>
  <c r="H94" i="2"/>
  <c r="E32" i="1" s="1"/>
  <c r="H593" i="2"/>
  <c r="E47" i="1" s="1"/>
  <c r="G539" i="2"/>
  <c r="I600" i="2"/>
  <c r="G347" i="3"/>
  <c r="G346" i="3" s="1"/>
  <c r="G345" i="3" s="1"/>
  <c r="G405" i="2"/>
  <c r="D51" i="1" s="1"/>
  <c r="G463" i="2"/>
  <c r="G462" i="2" s="1"/>
  <c r="G452" i="2" s="1"/>
  <c r="D18" i="1" s="1"/>
  <c r="G259" i="3"/>
  <c r="G335" i="2"/>
  <c r="D26" i="1"/>
  <c r="D23" i="1" s="1"/>
  <c r="G630" i="2"/>
  <c r="G324" i="2"/>
  <c r="G318" i="2" s="1"/>
  <c r="H579" i="2"/>
  <c r="E46" i="1" s="1"/>
  <c r="G579" i="2"/>
  <c r="G523" i="3"/>
  <c r="G227" i="3"/>
  <c r="G221" i="3" s="1"/>
  <c r="H19" i="3"/>
  <c r="H18" i="3" s="1"/>
  <c r="G600" i="2"/>
  <c r="I96" i="2"/>
  <c r="I95" i="2" s="1"/>
  <c r="I94" i="2" s="1"/>
  <c r="H633" i="2"/>
  <c r="H632" i="2" s="1"/>
  <c r="H631" i="2" s="1"/>
  <c r="G37" i="2"/>
  <c r="I25" i="2"/>
  <c r="I24" i="2" s="1"/>
  <c r="I18" i="2" s="1"/>
  <c r="I17" i="2" s="1"/>
  <c r="G25" i="2"/>
  <c r="G24" i="2" s="1"/>
  <c r="E50" i="1"/>
  <c r="H244" i="2"/>
  <c r="I579" i="2"/>
  <c r="F54" i="1"/>
  <c r="F53" i="1" s="1"/>
  <c r="G668" i="2"/>
  <c r="H18" i="2"/>
  <c r="H17" i="2" s="1"/>
  <c r="I682" i="2"/>
  <c r="I681" i="2" s="1"/>
  <c r="I680" i="2" s="1"/>
  <c r="F71" i="1" s="1"/>
  <c r="G425" i="2"/>
  <c r="E21" i="1"/>
  <c r="E20" i="1" s="1"/>
  <c r="F21" i="1"/>
  <c r="F20" i="1" s="1"/>
  <c r="I633" i="2"/>
  <c r="I632" i="2" s="1"/>
  <c r="I631" i="2" s="1"/>
  <c r="I453" i="2"/>
  <c r="H37" i="2"/>
  <c r="D60" i="1"/>
  <c r="G363" i="2"/>
  <c r="H423" i="2"/>
  <c r="H418" i="2" s="1"/>
  <c r="H417" i="2" s="1"/>
  <c r="I594" i="2"/>
  <c r="E44" i="1"/>
  <c r="E41" i="1"/>
  <c r="E40" i="1" s="1"/>
  <c r="D54" i="1"/>
  <c r="D53" i="1" s="1"/>
  <c r="F13" i="1"/>
  <c r="E54" i="1"/>
  <c r="E53" i="1" s="1"/>
  <c r="D64" i="1"/>
  <c r="D63" i="1" s="1"/>
  <c r="D71" i="1"/>
  <c r="D70" i="1" s="1"/>
  <c r="G679" i="2"/>
  <c r="E16" i="1"/>
  <c r="H645" i="2"/>
  <c r="I617" i="2"/>
  <c r="G611" i="2"/>
  <c r="D61" i="1"/>
  <c r="E64" i="1"/>
  <c r="E63" i="1" s="1"/>
  <c r="H611" i="2"/>
  <c r="G645" i="2"/>
  <c r="G644" i="2" s="1"/>
  <c r="H514" i="2" l="1"/>
  <c r="H644" i="2"/>
  <c r="G83" i="2"/>
  <c r="H241" i="2"/>
  <c r="H235" i="2" s="1"/>
  <c r="F59" i="1"/>
  <c r="I235" i="2"/>
  <c r="F70" i="1"/>
  <c r="H405" i="2"/>
  <c r="H362" i="2" s="1"/>
  <c r="H317" i="2" s="1"/>
  <c r="I83" i="2"/>
  <c r="I539" i="2"/>
  <c r="F45" i="1" s="1"/>
  <c r="F26" i="1"/>
  <c r="F23" i="1" s="1"/>
  <c r="I630" i="2"/>
  <c r="E45" i="1"/>
  <c r="E43" i="1" s="1"/>
  <c r="F44" i="1"/>
  <c r="E14" i="1"/>
  <c r="H36" i="2"/>
  <c r="H83" i="2"/>
  <c r="I36" i="2"/>
  <c r="I452" i="2"/>
  <c r="I451" i="2" s="1"/>
  <c r="I450" i="2" s="1"/>
  <c r="E33" i="1"/>
  <c r="D45" i="1"/>
  <c r="I593" i="2"/>
  <c r="F47" i="1" s="1"/>
  <c r="G593" i="2"/>
  <c r="D47" i="1" s="1"/>
  <c r="D14" i="1"/>
  <c r="G36" i="2"/>
  <c r="G220" i="3"/>
  <c r="I221" i="3" s="1"/>
  <c r="D34" i="1"/>
  <c r="F46" i="1"/>
  <c r="D46" i="1"/>
  <c r="H450" i="2"/>
  <c r="F38" i="1"/>
  <c r="D37" i="1"/>
  <c r="D36" i="1" s="1"/>
  <c r="I423" i="2"/>
  <c r="I418" i="2" s="1"/>
  <c r="I417" i="2" s="1"/>
  <c r="H630" i="2"/>
  <c r="E26" i="1"/>
  <c r="E23" i="1" s="1"/>
  <c r="F64" i="1"/>
  <c r="F63" i="1" s="1"/>
  <c r="E34" i="1"/>
  <c r="E29" i="1" s="1"/>
  <c r="D16" i="1"/>
  <c r="G18" i="2"/>
  <c r="G17" i="2" s="1"/>
  <c r="E61" i="1"/>
  <c r="E18" i="1"/>
  <c r="G362" i="2"/>
  <c r="G317" i="2" s="1"/>
  <c r="I679" i="2"/>
  <c r="D44" i="1"/>
  <c r="D41" i="1"/>
  <c r="D40" i="1" s="1"/>
  <c r="D50" i="1"/>
  <c r="D49" i="1" s="1"/>
  <c r="F16" i="1"/>
  <c r="F41" i="1"/>
  <c r="F40" i="1" s="1"/>
  <c r="G451" i="2"/>
  <c r="G450" i="2" s="1"/>
  <c r="E37" i="1"/>
  <c r="E36" i="1" s="1"/>
  <c r="D58" i="1"/>
  <c r="F34" i="1"/>
  <c r="F32" i="1"/>
  <c r="D33" i="1"/>
  <c r="D29" i="1" s="1"/>
  <c r="F50" i="1"/>
  <c r="I611" i="2"/>
  <c r="F61" i="1"/>
  <c r="G35" i="2" l="1"/>
  <c r="I35" i="2"/>
  <c r="H35" i="2"/>
  <c r="I644" i="2"/>
  <c r="H507" i="2"/>
  <c r="E60" i="1"/>
  <c r="E58" i="1" s="1"/>
  <c r="H17" i="3"/>
  <c r="K13" i="3" s="1"/>
  <c r="J36" i="3"/>
  <c r="I405" i="2"/>
  <c r="F18" i="1"/>
  <c r="E12" i="1"/>
  <c r="E10" i="1" s="1"/>
  <c r="D12" i="1"/>
  <c r="D10" i="1" s="1"/>
  <c r="E51" i="1"/>
  <c r="E49" i="1" s="1"/>
  <c r="F33" i="1"/>
  <c r="G514" i="2"/>
  <c r="G507" i="2" s="1"/>
  <c r="D43" i="1"/>
  <c r="I514" i="2"/>
  <c r="I507" i="2" s="1"/>
  <c r="F43" i="1"/>
  <c r="F29" i="1"/>
  <c r="F12" i="1"/>
  <c r="F60" i="1"/>
  <c r="F58" i="1" s="1"/>
  <c r="F37" i="1"/>
  <c r="F36" i="1" s="1"/>
  <c r="H16" i="2" l="1"/>
  <c r="G16" i="2"/>
  <c r="I362" i="2"/>
  <c r="I317" i="2" s="1"/>
  <c r="I16" i="2" s="1"/>
  <c r="K20" i="3"/>
  <c r="K24" i="3"/>
  <c r="K25" i="3" s="1"/>
  <c r="F51" i="1"/>
  <c r="F49" i="1" s="1"/>
  <c r="F10" i="1"/>
  <c r="G10" i="1" l="1"/>
  <c r="G11" i="1" s="1"/>
  <c r="G146" i="3"/>
  <c r="G119" i="3" s="1"/>
  <c r="G35" i="3" s="1"/>
  <c r="G17" i="3" l="1"/>
  <c r="I36" i="3" l="1"/>
  <c r="J24" i="3"/>
  <c r="J25" i="3" s="1"/>
  <c r="J20" i="3"/>
</calcChain>
</file>

<file path=xl/comments1.xml><?xml version="1.0" encoding="utf-8"?>
<comments xmlns="http://schemas.openxmlformats.org/spreadsheetml/2006/main">
  <authors>
    <author>Дячук</author>
  </authors>
  <commentList>
    <comment ref="A620" authorId="0" guid="{5AB7E72C-577C-4C69-8A46-52E52132C10E}">
      <text>
        <r>
          <rPr>
            <i/>
            <sz val="8"/>
            <color indexed="81"/>
            <rFont val="Tahoma"/>
            <family val="2"/>
            <charset val="204"/>
          </rPr>
          <t>Дячук: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Дячук</author>
  </authors>
  <commentList>
    <comment ref="A499" authorId="0" guid="{68139C63-3EB9-4FB1-AFFD-78099CBCC58A}">
      <text>
        <r>
          <rPr>
            <i/>
            <sz val="8"/>
            <color indexed="81"/>
            <rFont val="Tahoma"/>
            <family val="2"/>
            <charset val="204"/>
          </rPr>
          <t>Дячук: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<sst xmlns="http://schemas.openxmlformats.org/spreadsheetml/2006/main" count="5982" uniqueCount="549">
  <si>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</si>
  <si>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</si>
  <si>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</si>
  <si>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</si>
  <si>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</si>
  <si>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</si>
  <si>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</si>
  <si>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</si>
  <si>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</si>
  <si>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</si>
  <si>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Центральный аппарат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</si>
  <si>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</si>
  <si>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</si>
  <si>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</si>
  <si>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</si>
  <si>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</si>
  <si>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</si>
  <si>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</si>
  <si>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</si>
  <si>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</si>
  <si>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Физкультурно-оздоровительная работа и спортивные мероприятия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</si>
  <si>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</si>
  <si>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</si>
  <si>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</si>
  <si>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Общее образование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</si>
  <si>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</si>
  <si>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</si>
  <si>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08</t>
  </si>
  <si>
    <t>Учреждения по внешкольной работе с детьми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</si>
  <si>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</si>
  <si>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</si>
  <si>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</si>
  <si>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</si>
  <si>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</si>
  <si>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Процентные платежи по долговым обязательствам</t>
  </si>
  <si>
    <t>Другие вопросы в области национальной экономики</t>
  </si>
  <si>
    <t>Социальное обеспечение населения</t>
  </si>
  <si>
    <t>Транспорт</t>
  </si>
  <si>
    <t>Реализация государственных функций в области национальной экономики</t>
  </si>
  <si>
    <t>Культура</t>
  </si>
  <si>
    <t>Целевые программы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</si>
  <si>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</si>
  <si>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</si>
  <si>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</si>
  <si>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</si>
  <si>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Стационарная медицинская помощь</t>
  </si>
  <si>
    <t>Доплаты к пенсиям, дополнительное пенсионное обеспечение</t>
  </si>
  <si>
    <t>Социальная помощь</t>
  </si>
  <si>
    <t>Амбулаторная помощь</t>
  </si>
  <si>
    <t>Доплаты к пенсиям государственных служащих субъектов Российской Федерации и муниципальных служащих</t>
  </si>
  <si>
    <t>Оказание других видов социальной помощи</t>
  </si>
  <si>
    <t>Руководство и управление в сфере установленных функций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</si>
  <si>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</si>
  <si>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Региональные целевые программы</t>
  </si>
  <si>
    <t>Мероприятия по землеустройству и землепользованию</t>
  </si>
  <si>
    <t>Выравнивание бюджетной обеспеченности</t>
  </si>
  <si>
    <t>Процентные платежи по муниципальному долгу</t>
  </si>
  <si>
    <t>Выравнивание бюджетной обеспеченности поселений из районного фонда финансовой поддержки</t>
  </si>
  <si>
    <t>Водный транспорт</t>
  </si>
  <si>
    <t>Выполнение других обязательств государства</t>
  </si>
  <si>
    <t>Дорожное хозяйство</t>
  </si>
  <si>
    <t>Государственная поддержка отдельных отраслей промышленности и топливно-энергетического комплекса</t>
  </si>
  <si>
    <t>923</t>
  </si>
  <si>
    <t>956</t>
  </si>
  <si>
    <t>975</t>
  </si>
  <si>
    <t>992</t>
  </si>
  <si>
    <t>Поддержка мер по обеспечению сбалансированности бюджетов</t>
  </si>
  <si>
    <t>Обеспечение приватизации и проведение предпродажной подготовки объектов приватизации</t>
  </si>
  <si>
    <t>Воздушный транспорт</t>
  </si>
  <si>
    <t>Отдельные мероприятия в области воздушного транспорта</t>
  </si>
  <si>
    <t>977</t>
  </si>
  <si>
    <t>921</t>
  </si>
  <si>
    <t>963</t>
  </si>
  <si>
    <t>Оборудование и содержание ледовых переправ и зимних автомобильных дорог общего пользования местного значения</t>
  </si>
  <si>
    <t>Решение Совета муниципального района "Печора" от 05 июля 2007 года № 4-3/37, Постановление главы муниципального района от 05 марта 2008 года № 240</t>
  </si>
  <si>
    <t>Решение Совета муниципального района "Печора" от 23.05.2006г. № 3-30/430 "О наградах муниципального образования муниципального района "Печора"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</si>
  <si>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</si>
  <si>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</si>
  <si>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</si>
  <si>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</si>
  <si>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</si>
  <si>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</si>
  <si>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Отдельные мероприятия в области морского и речного транспорта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</si>
  <si>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</si>
  <si>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</si>
  <si>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</si>
  <si>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</si>
  <si>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Школы – детские сады, школы начальные, неполные средние и средние</t>
  </si>
  <si>
    <t>Дотации</t>
  </si>
  <si>
    <t>00</t>
  </si>
  <si>
    <t>ОБЩЕГОСУДАРСТВЕННЫЕ РАСХОДЫ</t>
  </si>
  <si>
    <t>002 00 00</t>
  </si>
  <si>
    <t>002 04 00</t>
  </si>
  <si>
    <t>002 60 00</t>
  </si>
  <si>
    <t>001 00 00</t>
  </si>
  <si>
    <t>092 00 00</t>
  </si>
  <si>
    <t>092 03 00</t>
  </si>
  <si>
    <t>795 00 00</t>
  </si>
  <si>
    <t>300 00 00</t>
  </si>
  <si>
    <t>300 02 00</t>
  </si>
  <si>
    <t>301 00 00</t>
  </si>
  <si>
    <t>301 03 00</t>
  </si>
  <si>
    <t>315 00 00</t>
  </si>
  <si>
    <t>340 00 00</t>
  </si>
  <si>
    <t>340 83 00</t>
  </si>
  <si>
    <t>522 00 00</t>
  </si>
  <si>
    <t>491 00 00</t>
  </si>
  <si>
    <t>491 01 00</t>
  </si>
  <si>
    <t>505 00 00</t>
  </si>
  <si>
    <t>452 00 00</t>
  </si>
  <si>
    <t>452 99 00</t>
  </si>
  <si>
    <t>505 85 00</t>
  </si>
  <si>
    <t>423 00 00</t>
  </si>
  <si>
    <t>423 99 00</t>
  </si>
  <si>
    <t>512 00 00</t>
  </si>
  <si>
    <t>512 97 00</t>
  </si>
  <si>
    <t>517 02 00</t>
  </si>
  <si>
    <t>517 00 00</t>
  </si>
  <si>
    <t>516 01 30</t>
  </si>
  <si>
    <t>516 01 00</t>
  </si>
  <si>
    <t>516 00 00</t>
  </si>
  <si>
    <t>065 03 00</t>
  </si>
  <si>
    <t>065 00 00</t>
  </si>
  <si>
    <t>421 00 00</t>
  </si>
  <si>
    <t>420 00 00</t>
  </si>
  <si>
    <t>340 03 00</t>
  </si>
  <si>
    <t>090 00 00</t>
  </si>
  <si>
    <t>002 29 00</t>
  </si>
  <si>
    <t>Защита населения и территории чрезвычайных ситуаций природного и техногенного характера, гражданская оборона</t>
  </si>
  <si>
    <t>340 83 20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</si>
  <si>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</si>
  <si>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</si>
  <si>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</si>
  <si>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300 02 12</t>
  </si>
  <si>
    <t>315 01 00</t>
  </si>
  <si>
    <t>315 01 23</t>
  </si>
  <si>
    <t>520 10 00</t>
  </si>
  <si>
    <t>520 00 00</t>
  </si>
  <si>
    <t>Иные безвозмездные и безвозвратные перечисления</t>
  </si>
  <si>
    <t>Охрана семьи и детства</t>
  </si>
  <si>
    <t>440 99 00</t>
  </si>
  <si>
    <t>Дворцы и дома культуры, другие учреждения культуры и средств массовой информации</t>
  </si>
  <si>
    <t>440 00 00</t>
  </si>
  <si>
    <t>Содержание и управление дорожным хозяйством</t>
  </si>
  <si>
    <t>421 99 00</t>
  </si>
  <si>
    <t>Управление образования муниципального района «Печора»</t>
  </si>
  <si>
    <t xml:space="preserve">092 03 00 </t>
  </si>
  <si>
    <t xml:space="preserve">за счет средств МО МР "Печора" </t>
  </si>
  <si>
    <t xml:space="preserve"> за счет средств МО МР "Печора" </t>
  </si>
  <si>
    <t xml:space="preserve"> за счет субсидии республиканского бюджета  РК</t>
  </si>
  <si>
    <t xml:space="preserve"> за счет субсидии республиканского бюджета РК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</si>
  <si>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</si>
  <si>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</si>
  <si>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</si>
  <si>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Обслуживание внутреннего государственного и муниципального долга</t>
  </si>
  <si>
    <t>Дорожное хозяйство (дорожные фонды)</t>
  </si>
  <si>
    <t>КУЛЬТУРА И КИНЕМАТОГРАФИЯ</t>
  </si>
  <si>
    <t>ФИЗИЧЕСКАЯ КУЛЬТУРА И СПОРТ</t>
  </si>
  <si>
    <t>Другие вопросы в области здравоохранения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</si>
  <si>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</si>
  <si>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</si>
  <si>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</si>
  <si>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</si>
  <si>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</si>
  <si>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 гг."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</si>
  <si>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(2010-2013 годы)</t>
  </si>
  <si>
    <t xml:space="preserve">Физическая культура </t>
  </si>
  <si>
    <t>ОБСЛУЖИВАНИЕ ГОСУДАРСТВЕННОГО И МУНИЦИПАЛЬНОГО ДОЛГА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</si>
  <si>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</si>
  <si>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</si>
  <si>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315 01 24</t>
  </si>
  <si>
    <t>Содержание автомобильных дорог общего пользования местного значения</t>
  </si>
  <si>
    <t>Государственная регистрация актов гражданского состояния</t>
  </si>
  <si>
    <t>001 38 00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</si>
  <si>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</si>
  <si>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</si>
  <si>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</si>
  <si>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001 36 00</t>
  </si>
  <si>
    <t>002 90 00</t>
  </si>
  <si>
    <t>Библиотеки</t>
  </si>
  <si>
    <t>442 00 00</t>
  </si>
  <si>
    <t xml:space="preserve">442 99 00 </t>
  </si>
  <si>
    <t>442 99 00</t>
  </si>
  <si>
    <t>Мероприятия в области массового спорта и физической культуры, туризма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</si>
  <si>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2010-2014гг."</t>
  </si>
  <si>
    <t>Иные межбюджетные трансферты</t>
  </si>
  <si>
    <t>Физическая культура</t>
  </si>
  <si>
    <t>Коммунальное хозяйство</t>
  </si>
  <si>
    <t>за счет средств федерального бюджета</t>
  </si>
  <si>
    <t>за счет субвенции из республиканского бюджета РК</t>
  </si>
  <si>
    <t>за счет субвенции из федерального бюджета</t>
  </si>
  <si>
    <t>Долгосрочная муниципальная целевая программа "Комплексное развитие систем коммунальной инфраструктуры на территории муниципального района "Печора" (2011-2015 годы)"</t>
  </si>
  <si>
    <t>Управление по делам гражданской обороны и чрезвычайным ситуациям муниципального района «Печора»</t>
  </si>
  <si>
    <t>244</t>
  </si>
  <si>
    <t>Прочая закупка товаров, работ и услуг для муниципальных нужд</t>
  </si>
  <si>
    <t>Фонд оплаты труда и страховые взносы</t>
  </si>
  <si>
    <t>Иные выплаты персоналу, за исключением фонда оплаты труда</t>
  </si>
  <si>
    <t>121</t>
  </si>
  <si>
    <t>122</t>
  </si>
  <si>
    <t>322</t>
  </si>
  <si>
    <t>Субсидии гражданам на приобретение жилья</t>
  </si>
  <si>
    <t>810</t>
  </si>
  <si>
    <t>Субсидии юридическим лицам (кроме муниципальных учреждений) и физическим  лицам - приозводителям товаров, работ,услуг</t>
  </si>
  <si>
    <t>540</t>
  </si>
  <si>
    <t>243</t>
  </si>
  <si>
    <t>ОХРАНА ОКРУЖАЮЩЕЙ СРЕДЫ</t>
  </si>
  <si>
    <t>Долгосрочная муниципальная целевая программа "Охрана окружающей среды на территории муниципального района "Печора" (2011-2015 годы)"</t>
  </si>
  <si>
    <t>Другие вопросы в области охраны окружающей среды</t>
  </si>
  <si>
    <t>Закупка товаров, работ, услуг в целях капитального ремонта муниципального имущества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</si>
  <si>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</si>
  <si>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</si>
  <si>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Судебная система</t>
  </si>
  <si>
    <t>Уплата прочих налогов, сборов и иных платежей</t>
  </si>
  <si>
    <t>852</t>
  </si>
  <si>
    <t>522 44 00</t>
  </si>
  <si>
    <t>Долгосрочная республиканская целевая программа "Чистая вода в Республике Коми (2011-2017 годы)"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</si>
  <si>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</si>
  <si>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</si>
  <si>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</si>
  <si>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</si>
  <si>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</si>
  <si>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</si>
  <si>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</si>
  <si>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Органы юстиции</t>
  </si>
  <si>
    <t>Субвенции</t>
  </si>
  <si>
    <t>530</t>
  </si>
  <si>
    <t>Пенсии, выплачиваемые организациями сектора муниципального управления</t>
  </si>
  <si>
    <t>Приобретение товаров, работ , услуг в пользу граждан</t>
  </si>
  <si>
    <t>323</t>
  </si>
  <si>
    <t>312</t>
  </si>
  <si>
    <t>Приобретение товаров, работ, услуг в пользу граждан</t>
  </si>
  <si>
    <t>Субсидии автономным учреждениям на финансовое обеспечение
муниципального задания на оказание муниципальных услуг (выполнение работ)</t>
  </si>
  <si>
    <t>Обслуживание муниципального долга</t>
  </si>
  <si>
    <t>730</t>
  </si>
  <si>
    <t>Дотации на выравнивание бюджетной обеспеченности муниципальных образований</t>
  </si>
  <si>
    <t>511</t>
  </si>
  <si>
    <t>Дотации бюджетам муниципальных образований  на поддержку мер по обеспечению сбалансированности бюджетов</t>
  </si>
  <si>
    <t>512</t>
  </si>
  <si>
    <t>Субсидии бюджетным учреждениям на финансовое обеспечение
муниципального задания на оказание муниципальных услуг (выполнение работ)</t>
  </si>
  <si>
    <t>505 85 10</t>
  </si>
  <si>
    <t>Меры социальной поддержки населения по публичным нормативным обязательствам</t>
  </si>
  <si>
    <t>314</t>
  </si>
  <si>
    <t>505 85 20</t>
  </si>
  <si>
    <t>002 91 00</t>
  </si>
  <si>
    <t>Субвенции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</si>
  <si>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Резервные фонды</t>
  </si>
  <si>
    <t>070 00 00</t>
  </si>
  <si>
    <t>Резервные средства</t>
  </si>
  <si>
    <t>870</t>
  </si>
  <si>
    <t>070 05 00</t>
  </si>
  <si>
    <t>070 05 02</t>
  </si>
  <si>
    <t>Резервные фонды исполнительных органов местного самоуправления Российской Федерации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</si>
  <si>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</si>
  <si>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</si>
  <si>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Субсидии юридическим лицам (кроме муниципальных учреждений) и физическим лицам - производителям товаров, работ, услуг</t>
  </si>
  <si>
    <t>420 99 00</t>
  </si>
  <si>
    <t>Долгосрочная муниципальная целевая программа "Доступная среда на территории муниципального района "Печора"  (2012-2015 годы)"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</si>
  <si>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</si>
  <si>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Долгосрочная муниципальная целевая программа  "Развитие сельского хозяйства на территории муниципального района "Печора" (2011-2012 годы)"</t>
  </si>
  <si>
    <t>002 92 00</t>
  </si>
  <si>
    <t>505 34 02</t>
  </si>
  <si>
    <t>505 34 00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</si>
  <si>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</si>
  <si>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</si>
  <si>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321</t>
  </si>
  <si>
    <t>Пособия и компенсации гражданам и иные социальные выплаты, кроме публичных нормативных обязательств</t>
  </si>
  <si>
    <t>Долгосрочная муниципальная целевая программа "Поддержка некоммерческих общественных организаций (2012-2013 годы)"</t>
  </si>
  <si>
    <t>Изменения</t>
  </si>
  <si>
    <t>Закупка товаров, работ, услуг в сфере информационно-коммуникационных технологий</t>
  </si>
  <si>
    <t>242</t>
  </si>
  <si>
    <t>в том числе за счет межбюджетных трансфертов поселений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</si>
  <si>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</si>
  <si>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местного самоуправления  либо должностных лиц этих органов, а также в результате деятельности казенных учреждений</t>
  </si>
  <si>
    <t>Ежемесячное денежное вознаграждение за классное руководство</t>
  </si>
  <si>
    <t>520 09 00</t>
  </si>
  <si>
    <t>Обеспечение пожарной безопасности</t>
  </si>
  <si>
    <t>Закупка товаров, работ, услуг в  целях капитального ремонта муниципального имущества</t>
  </si>
  <si>
    <t>411</t>
  </si>
  <si>
    <t>441</t>
  </si>
  <si>
    <t>Бюджетные инвестиции на приобретение объектов недвижимого имущества   казенным  учреждениям</t>
  </si>
  <si>
    <t>к  решению Совета муниципального района "Печора"</t>
  </si>
  <si>
    <t xml:space="preserve">10 </t>
  </si>
  <si>
    <t>Бюджетные инвестиции на приобретение объектов недвижимого имущества казенным учреждениям</t>
  </si>
  <si>
    <t xml:space="preserve">Приложение 1                             </t>
  </si>
  <si>
    <t xml:space="preserve">к пояснительной записке к проекту  решения Совета муниципального  района "Печора" </t>
  </si>
  <si>
    <t xml:space="preserve">РАСПРЕДЕЛЕНИЕ РАСХОДОВ БЮДЖЕТА МУНИЦИПАЛЬНОГО ОБРАЗОВАНИЯ МУНИЦИПАЛЬНОГО РАЙОНА  "ПЕЧОРА" НА 2012 ГОД ПО РАЗДЕЛАМ И ПОДРАЗДЕЛАМ  КЛАССИФИКАЦИИ РАСХОДОВ БЮДЖЕТОВ РОССИЙСКОЙ ФЕДЕРАЦИИ  </t>
  </si>
  <si>
    <t>(тыс.руб.)</t>
  </si>
  <si>
    <t>Рз</t>
  </si>
  <si>
    <t>Пр</t>
  </si>
  <si>
    <t>СУММА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</si>
  <si>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</si>
  <si>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</si>
  <si>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</si>
  <si>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</si>
  <si>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</si>
  <si>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</si>
  <si>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 xml:space="preserve">Водное хозяйство 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</si>
  <si>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</si>
  <si>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</si>
  <si>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</si>
  <si>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</si>
  <si>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</si>
  <si>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</si>
  <si>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</si>
  <si>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</si>
  <si>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бюджетам субьектов Российской Федерации и муниципальных образований общего характера</t>
  </si>
  <si>
    <t>Благоустройство</t>
  </si>
  <si>
    <t xml:space="preserve"> Премии и гранты</t>
  </si>
  <si>
    <t>350</t>
  </si>
  <si>
    <t>505 21 00</t>
  </si>
  <si>
    <t>436 00 00</t>
  </si>
  <si>
    <t>Мероприятия в области образования</t>
  </si>
  <si>
    <t>345 00 00</t>
  </si>
  <si>
    <t>Малое и среднее предпринимательство</t>
  </si>
  <si>
    <t>315 01 27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</si>
  <si>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</si>
  <si>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</si>
  <si>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Капитальный ремонт и ремонт автомобильных дорог общего пользования населенных пунктов в Республике Коми</t>
  </si>
  <si>
    <t>002 25 00</t>
  </si>
  <si>
    <t>Руководитель контрольно-счетной палаты  муниципального  образования и его заместители</t>
  </si>
  <si>
    <t>Расходы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</si>
  <si>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</si>
  <si>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 xml:space="preserve">Ведомственная структура расходов бюджета муниципального образования муниципального района "Печора"  на 2013 год </t>
  </si>
  <si>
    <t xml:space="preserve">Ведомственная структура расходов бюджета муниципального образования муниципального района "Печора"  на плановый период  2014 и 2015 годов </t>
  </si>
  <si>
    <t xml:space="preserve">Сумма (тыс.руб) </t>
  </si>
  <si>
    <t>2014 год</t>
  </si>
  <si>
    <t>2015 год</t>
  </si>
  <si>
    <t>СУММА  (тыс.руб.)</t>
  </si>
  <si>
    <t>Компенсация части родительской платы за содержание ребенка (присмотр и уход за ребенком)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</si>
  <si>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Долгосрочная муниципальная целевая программа  "Развитие сельского хозяйства на территории муниципального района "Печора" (2013-2015 годы)"</t>
  </si>
  <si>
    <t>Муниципальная целевая программа "Развитие и поддержка малого и среднего предпринимательства в МР "Печора" на 2013-2015 годы"</t>
  </si>
  <si>
    <t>522 47 00</t>
  </si>
  <si>
    <t>Долгосрочная республиканская целевая программа "Обращение с отходами производства и потребления в Республике Коми (2012-2016 годы)"</t>
  </si>
  <si>
    <t xml:space="preserve"> за счет субсидии республиканского бюджета РК  (Строительство межпоселенческого полигона твердых бытовых и промышленных отходов отходов в п.Сыня)</t>
  </si>
  <si>
    <t xml:space="preserve"> за счет субсидии республиканского бюджета РК  (Строительство межпоселенческого полигона твердых бытовых и промышленных отходов отходов в п.Каджером)</t>
  </si>
  <si>
    <t xml:space="preserve"> за счет субсидии республиканского бюджета РК  (Строительство полигона твердых бытовых отходов отходов в г.Печора)</t>
  </si>
  <si>
    <t xml:space="preserve"> в том числе строительство межпоселенческого полигона твердых бытовых и промышленных отходов отходов в п.Сыня</t>
  </si>
  <si>
    <t>в том числе строительство межпоселенческого полигона твердых бытовых и промышленных отходов отходов в п.Каджером</t>
  </si>
  <si>
    <t>в том числе строительство полигона твердых бытовых отходов отходов в г.Печора</t>
  </si>
  <si>
    <t>Долгосрочная муниципальная целевая программа "Кадры отрасли "Культура" муниципального образования муниципального района "Печора" (2013-2015)"</t>
  </si>
  <si>
    <t>Долгосрочная муниципальная целевая программа "Содействие занятости населения муниципального образования муниципального района "Печора" (2013-2015 годы)"</t>
  </si>
  <si>
    <t>УСЛОВНО УТВЕРЖДАЕМЫЕ (УТВЕРЖДЕННЫЕ) РАСХОДЫ</t>
  </si>
  <si>
    <t>99</t>
  </si>
  <si>
    <t>Условно утверждаемые (утвержденные) расходы</t>
  </si>
  <si>
    <t>999 00 00</t>
  </si>
  <si>
    <t>Специальные расходы</t>
  </si>
  <si>
    <t>880</t>
  </si>
  <si>
    <t>Общеэкономические вопросы</t>
  </si>
  <si>
    <t>910 00 00</t>
  </si>
  <si>
    <t>Резерв средств на 2013 год для увеличения расходов на оплату труда работников муниципальных учреждений МО МР "Печора"</t>
  </si>
  <si>
    <t>в том числе строительство полигона твердых бытовых отходов отходов в п.Березовка</t>
  </si>
  <si>
    <t>в том числе строительство полигона твердых бытовых отходов отходов в п.Чикшино</t>
  </si>
  <si>
    <t>в том числе строительство полигона твердых бытовых отходов отходов в п.Кожва</t>
  </si>
  <si>
    <t>доходы</t>
  </si>
  <si>
    <t>432 00 00</t>
  </si>
  <si>
    <t xml:space="preserve">Мероприятия по проведению оздоровительной кампании детей
</t>
  </si>
  <si>
    <t>432 02 00</t>
  </si>
  <si>
    <t>Оздоровление детей</t>
  </si>
  <si>
    <t>Бюджетные инвестиции в объекты государственной 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</si>
  <si>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</si>
  <si>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 xml:space="preserve">Бюджетные инвестиции в объекты государственной собственности казенным учреждениям вне рамок государственного оборонного заказа </t>
  </si>
  <si>
    <t>436 51 00</t>
  </si>
  <si>
    <t>Организация питания обучающихся 1 – 4 классов в муниципальных образовательных учреждениях в Республике Коми</t>
  </si>
  <si>
    <t>за счет средств республиканского бюджета</t>
  </si>
  <si>
    <t xml:space="preserve"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детей,оставшихся без попечения родителей, жилыми помещениями специализированного муниципального жилищного фонда </t>
  </si>
  <si>
    <t>Осуществление переданных государственных полномочий по обеспечению жильем отдельных категорий граждан, установленных Федеральными законами "О ветеранах" и "О социальной защите инвалидов в Российской Федерации"</t>
  </si>
  <si>
    <t>345 02 00</t>
  </si>
  <si>
    <t>Мероприятия в области малого и среднего предпринимательства</t>
  </si>
  <si>
    <t>505 21 10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</si>
  <si>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</si>
  <si>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Долгосрочная муниципальная целевая программа  "Профилактика преступлений и правонарушений на территории  муниципального района "Печора" (2013-2015 годы)"</t>
  </si>
  <si>
    <t>Другие вопросы в области нацциональной безопасности и правоохранительной деятельности</t>
  </si>
  <si>
    <t>Долгосрочная муниципальности целевыя программа "Противодействие коррупции в муниципальном образовании муниципального района "Печора" (2013-2015 годы)"</t>
  </si>
  <si>
    <t>Приложение 3</t>
  </si>
  <si>
    <t>Приложение 4</t>
  </si>
  <si>
    <t>Долгосрочная муниципальная целевая программа  "Доступная среда на территории муниципального района "Печора" (2012 - 2015 годы)"</t>
  </si>
  <si>
    <t xml:space="preserve">Долгосрочная муниципальная целевая программа «Содействие занятости населения муниципального образования муниципального района «Печора» (2013– 2015 годы)»  </t>
  </si>
  <si>
    <t xml:space="preserve">Долгосрочная муниципальная целевая программа «Профилактика алкоголизма, наркомании, токсикомании и табакокурения в муниципальном образовании муниципального района «Печора» (2013-2015 годы)» 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</si>
  <si>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годы")</t>
  </si>
  <si>
    <t>Долгосрочная муниципальная целевая программа "Круглогодичное оздоровление, отдых  и труд детей и подростков МР "Печора" (2012-2015 годы)"</t>
  </si>
  <si>
    <t>Долгосрочная муниципальная целевая программа "Развитие дошкольного образования на территории муниципального района "Печора" (2011-2015 годы)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</si>
  <si>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(2010-2015 годы)</t>
  </si>
  <si>
    <t>Долгосрочная муниципальная целевая программа "Круглогодичное оздоровление, отдых  и труд детей и подростков МР "Печора" (2012-2015годы)"</t>
  </si>
  <si>
    <t>Долгосрочная муниципальная целевая программа "Сохранение и развитие государственных языков на территории МР "Печора" (2012-2015 годы)"</t>
  </si>
  <si>
    <t>521 01 14</t>
  </si>
  <si>
    <t xml:space="preserve">521 01 14 </t>
  </si>
  <si>
    <t>Субсидии на софинансирование расходных обязательств органов местного самоуправления, связанных с укреплением материально-технической базы муниципальных учреждений в сфере культуры и искусства</t>
  </si>
  <si>
    <t>Долгосрочная муниципальная целевая программа " Развитие туризма в  муниципальном районе "Печора" (2012 - 2015 гг.)"</t>
  </si>
  <si>
    <t>Долгосрочная муниципальная целевая программа "Развитие физической культуры и спорта в муниципальном районе "Печора" (2012-2015 гг.)"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</si>
  <si>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</t>
  </si>
  <si>
    <t>Долгосрочная муниципальная  целевая программа "Сохранение и развитие культуры муниципального района "Печора" ( 2012 - 2015 годы)"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</si>
  <si>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2010-2015гг."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</si>
  <si>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годы)"</t>
  </si>
  <si>
    <t>источники</t>
  </si>
  <si>
    <t>Долгосрочная муниципальная целевая программа  "Профилактика алкоголизма, наркомании, токсикомании и табакокурения в муниципальном образовании муниципального района "Печора" (2013-2015 годы)"</t>
  </si>
  <si>
    <t>Компенсация части родительской платы за содержание ребенка (присмотр и уход за ребенком) в  муниципальных образовательных учреждениях, реализующих основную общеобразовательную программу дошкольного образования</t>
  </si>
  <si>
    <t>Долгосрочная муниципальная целевая программа "Обеспечение жильем молодых семей на 2013-2015 годы"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</si>
  <si>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от 6 октября 2005 года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</si>
  <si>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795 03 00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</si>
  <si>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"Печора", энергосбережение и повышение энергетической эффективности ресурсов, охрана окружающей среды</t>
  </si>
  <si>
    <t>795 03 01</t>
  </si>
  <si>
    <t>Развитие культуры, физической культуры, спорта и туризма муниципального образования муниципального района "Печора"</t>
  </si>
  <si>
    <t>795 05 00</t>
  </si>
  <si>
    <t>795 05 02</t>
  </si>
  <si>
    <t>Развитие экономики муниципального образования муниципального района "Печора"</t>
  </si>
  <si>
    <t>795 06 00</t>
  </si>
  <si>
    <t>795 06 02</t>
  </si>
  <si>
    <t>795 03 02</t>
  </si>
  <si>
    <t>Обеспечение правопорядка, пожарной безопасности и защита населения на территории муниципального района "Печора" от чрезвычайных ситуаций</t>
  </si>
  <si>
    <t>795 04 00</t>
  </si>
  <si>
    <t>795 04 01</t>
  </si>
  <si>
    <t>Развитие системы муниципального управления</t>
  </si>
  <si>
    <t>795 07 00</t>
  </si>
  <si>
    <t>795 07 01</t>
  </si>
  <si>
    <t>Социальная защита населения муниципального образования муниципального района "Печора"</t>
  </si>
  <si>
    <t>795 02 00</t>
  </si>
  <si>
    <t>795 06 01</t>
  </si>
  <si>
    <t>795 03 03</t>
  </si>
  <si>
    <t>795 04 02</t>
  </si>
  <si>
    <t>795 02 04</t>
  </si>
  <si>
    <t>795 03 04</t>
  </si>
  <si>
    <t>795 05 05</t>
  </si>
  <si>
    <t>795 05 01</t>
  </si>
  <si>
    <t>795 02 02</t>
  </si>
  <si>
    <t>795 05 03</t>
  </si>
  <si>
    <t>795 02 01</t>
  </si>
  <si>
    <t>795 05 04</t>
  </si>
  <si>
    <t>795 01 01</t>
  </si>
  <si>
    <t>795 01 00</t>
  </si>
  <si>
    <t>795 01 02</t>
  </si>
  <si>
    <t>Строительство, обеспечение качественным, доступным жильем и услугами ЖКХ населения муниципального района, охрана окружающей среды</t>
  </si>
  <si>
    <t xml:space="preserve">795 01 02 </t>
  </si>
  <si>
    <t xml:space="preserve">795 01 03 </t>
  </si>
  <si>
    <t>795 01 03</t>
  </si>
  <si>
    <t>Обеспечение правопорядка, пожарной безопасности и защита населения и территоррии МР "Печора" от чрезвычайных ситуаций</t>
  </si>
  <si>
    <t xml:space="preserve">975 </t>
  </si>
  <si>
    <t xml:space="preserve">795 05 03 </t>
  </si>
  <si>
    <t>Развитие образования муниципального образования муниципального района "Печора"</t>
  </si>
  <si>
    <t>795 01 05</t>
  </si>
  <si>
    <t>795 02 03</t>
  </si>
  <si>
    <t>Долгосрочная муниципальная целевая программа  муниципального района "Печора" "Молодежь (2011-2015 гг.)"</t>
  </si>
  <si>
    <t>Долгосрочная муниципальная целевая программа "Обеспечение жильем молодых семей" (2013-2015 годы)"</t>
  </si>
  <si>
    <t>за счет межбюджетных трансфертов из бюджетов поселений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</si>
  <si>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</si>
  <si>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098 00 00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</si>
  <si>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, поступивших от государственной корпорации "Фонд содействия реформированию жилищно-коммунального хозяйства"</t>
  </si>
  <si>
    <t>098 01 00</t>
  </si>
  <si>
    <t xml:space="preserve">Обеспечение мероприятий по переселению граждан из аварийного жилищного фонда  </t>
  </si>
  <si>
    <t>098 01 02</t>
  </si>
  <si>
    <t xml:space="preserve"> за счет средств Фонда содействия реформированию ЖКХ </t>
  </si>
  <si>
    <t xml:space="preserve">Обеспечение мероприятий по переселению граждан из аварийного жилищного фонда </t>
  </si>
  <si>
    <t>098 02 02</t>
  </si>
  <si>
    <t>в том числе остатки на 01.01.2013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</si>
  <si>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</si>
  <si>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098 02 00</t>
  </si>
  <si>
    <t>Муниципальная адресная программа "Переселение граждан из аварийного жилищного фонда на 2011-2012 годы"</t>
  </si>
  <si>
    <t>795 24 00</t>
  </si>
  <si>
    <t>Долгосрочная республиканская целевая программа "Развитие инфраструктуры физической культуры и спорта в Республике Коми (2012-2013 годы)"</t>
  </si>
  <si>
    <t>522 23 00</t>
  </si>
  <si>
    <t xml:space="preserve"> за счет субсидии республиканского бюджета РК (Крытый каток с искусственным льдом в г.Печора)</t>
  </si>
  <si>
    <t xml:space="preserve"> за счет субсидии республиканского бюджета РК (Универсальная спортивная площадка в г.Печора)</t>
  </si>
  <si>
    <t>за счет средств бюджета  МО МР "Печора" (Крытый каток с искусственным льдом в г. Печора)</t>
  </si>
  <si>
    <t xml:space="preserve"> за счет средств бюджета  МО МР "Печора" (Универсальная спортивная площадка в г.Печора)</t>
  </si>
  <si>
    <t xml:space="preserve">Обеспечение мероприятий по капитальному ремонту многоквартирных домов и переселению граждан из аварийного жилищного фонда  </t>
  </si>
  <si>
    <t xml:space="preserve">софинансирование строительства насосной станции II подъема в г.Печора </t>
  </si>
  <si>
    <t>софинансирование внедрения ультрафиолетового облучения очистки сточных вод на канализационных очистных сооружениях в г.Печора</t>
  </si>
  <si>
    <t>Строительство очистных сооружений с инженерными коммуникациями в п.Березовка</t>
  </si>
  <si>
    <t>Другие вопросы в области жилищно-коммунального хозяйства</t>
  </si>
  <si>
    <t>315 01 25</t>
  </si>
  <si>
    <t>Реконструкция, капитальный ремонт и ремонт автомобильных дорог общего пользования местного значения</t>
  </si>
  <si>
    <t>Подпрограмма "Сохранение и развитие культуры в муниципальном районе "Печора" ( 2013 - 2015 гг.)"</t>
  </si>
  <si>
    <t>Муниципальная программа "Развитие культуры, физической культуры, спорта и туризма в муниципальном районе "Печора"(2013-2015 гг.)"</t>
  </si>
  <si>
    <t>Подпрограмма "Развитие физической культуры и спорта в муниципальном районе "Печора" (2013-2015 гг.)"</t>
  </si>
  <si>
    <t>505 21 04</t>
  </si>
  <si>
    <t>Обеспечение жилыми помещениями детей-сирот, детей, оставшимся без попечения родителей, лицам из их числа по договорам найма специализированных жилых помещений</t>
  </si>
  <si>
    <t>345 02 02</t>
  </si>
  <si>
    <t>Субсидии из республиканского бюджета Республики Коми на функционирование информационно-маркетинговых центров малого и среднего предпринимательства</t>
  </si>
  <si>
    <t>600 02 00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</si>
  <si>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</si>
  <si>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Культура, физическая культура и спорт муниципального образования муниципального района "Печора"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</si>
  <si>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"Печора, энергосбережение и повышение энергетической эффективности ресурсов, охрана окружающей среды</t>
  </si>
  <si>
    <t>Субсидии бюджетным учреждениям на иные цели (за счет межбюджетных трансфертов из бюджетов поселений)</t>
  </si>
  <si>
    <t xml:space="preserve">Субсидии бюджетным учреждениям на иные цели </t>
  </si>
  <si>
    <t>795 04 03</t>
  </si>
  <si>
    <t>Обеспечение правопорядка, пожарной безопасности и защита населения и территоррии муниципального района "Печора" от чрезвычайных ситуаций</t>
  </si>
  <si>
    <t>Долгосрочная муниципальная целевая программа «Пожарная безопасность и защита населения и территорий муниципального района "Печора" от чрезвычайных ситуаций на 2013-2015 годы"</t>
  </si>
  <si>
    <t xml:space="preserve">Обеспечение мероприятий по капитальному ремонту многоквартирных домов </t>
  </si>
  <si>
    <t>098 02 01</t>
  </si>
  <si>
    <t xml:space="preserve">за счет средств бюджета  МО МР "Печора" </t>
  </si>
  <si>
    <t>Долгосрочная республиканская целевая программа "Чистая вода в Республике Коми  (2011-2017 годы)"</t>
  </si>
  <si>
    <t>за счет субсидии республиканского бюджета РК (Строительство насосной станции II подъема в г.Печора)</t>
  </si>
  <si>
    <t>за счет субсидии республиканского бюджета РК (Внедрение ультафиолетового облучения очистки сточных вод на канализационных очистных сооружениях в г.Печора)</t>
  </si>
  <si>
    <t>реконструкция  станции обезжелезивания МУП "Горводоканал" в г.Печора</t>
  </si>
  <si>
    <t>Муниципальная программа "Энергосбережение и и повышение энергетической эффективности на территории муниципального района "Печора" на 2010-2014 гг."</t>
  </si>
  <si>
    <t>за счет субсидии республиканского бюджета РК (Строительство межпоселенческого полигона твердых бытовых и промышленных отходов в п.Сыня)</t>
  </si>
  <si>
    <t>за счет субсидии республиканского бюджета РК (Строительство межпоселенческого полигона твердых бытовых и промышленных отходов в п.Каджером)</t>
  </si>
  <si>
    <t>за счет субсидии республиканского бюджета РК (Строительство межпоселенческого полигона твердых бытовых и промышленных отходов в г.Печора)</t>
  </si>
  <si>
    <t>Строительство площадки складирования и временного хранения твердых бытовых и промышленных отходов в п.Каджером</t>
  </si>
  <si>
    <t>Строительство площадки складирования и временного хранения твердых бытовых и промышленных отходов в п.Сыня</t>
  </si>
  <si>
    <t>Строительство площадки складирования и временного хранения твердых бытовых и промышленных отходов в п.Кожва</t>
  </si>
  <si>
    <t>в т.ч.за счет межбюджетных трансфертов из бюджетов поселений</t>
  </si>
  <si>
    <t>Управление культуры и туризма муниципального района «Печора»</t>
  </si>
  <si>
    <t>Строительство полигона твердых бытовых отходов  в г.Печора</t>
  </si>
  <si>
    <t xml:space="preserve"> от  25 декабря 2012 года  № 5-13/198</t>
  </si>
  <si>
    <t>436 63 00</t>
  </si>
  <si>
    <t xml:space="preserve"> 436 00 00</t>
  </si>
  <si>
    <t>Противопожарная защита учреждений социальной сферы в Республике Коми</t>
  </si>
  <si>
    <t>Долгосрочная республиканская целевая программа "Стимулирование развития жилищного строительства в Республике Коми ( 2011-2015 годы)"</t>
  </si>
  <si>
    <t>522 45 00</t>
  </si>
  <si>
    <t>Подпрограмма "Обеспечение жильем отдельных категорий граждан"</t>
  </si>
  <si>
    <t>522 45 05</t>
  </si>
  <si>
    <t>за счет субвенции из республиканского бюджета РК (остатки на 01.01.2013)</t>
  </si>
  <si>
    <t>Целевая республиканская программа "Жилище" на 2008-2012 годы</t>
  </si>
  <si>
    <t>522 20 00</t>
  </si>
  <si>
    <t>522 20 07</t>
  </si>
  <si>
    <t>реконструкция  теплотрассы к котельной №4 (в районе ул.Социалистической, д.92 в г.Печора)</t>
  </si>
  <si>
    <t>строительство водопровода от ул.Комсомольская,д.15 г.Печора</t>
  </si>
  <si>
    <t>Обеспечение жилыми помещениями детей-сирот, детей, оставшихся без попечения родителей, лицам из их числа по договорам найма специализированных жилых помещений</t>
  </si>
  <si>
    <t>Реализация государственных функций в области физической культуры и спорта</t>
  </si>
  <si>
    <t>487 00 00</t>
  </si>
  <si>
    <t>Приобретение оборудования для быстровозводимых физкультурно-оздоровительных комплексов</t>
  </si>
  <si>
    <t>487 01 00</t>
  </si>
  <si>
    <t>за счет средств федерального бюджета (Крытый каток с искусственным льдом в  г. Печора)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</si>
  <si>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</si>
  <si>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505 21 02</t>
  </si>
  <si>
    <t>315 01 29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</si>
  <si>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</si>
  <si>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>за счет дотации из республиканского бюджета РК</t>
  </si>
  <si>
    <t>Приложение 2</t>
  </si>
  <si>
    <t>440 02 00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</si>
  <si>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</si>
  <si>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за счет иных межбюджетных трансфертов из федерального бюджета</t>
  </si>
  <si>
    <t>Подпрограмма "Кадры отрасли "Культура" МО МР "Печора" (2013-2015)"</t>
  </si>
  <si>
    <t>Подпрограмма "Сохранение и развитие государственных языков на территории МР "Печора" (2012-2013 годы)"</t>
  </si>
  <si>
    <t>Подпрограмма " Развитие туризма в  муниципальном районе "Печора" (2013 - 2015 гг.)"</t>
  </si>
  <si>
    <t>Долгосрочная муниципальная целевая программа "Профилактика терроризма и экстремизма на территории муниципального района "Печора"</t>
  </si>
  <si>
    <t>795 04 04</t>
  </si>
  <si>
    <t>102 00 00</t>
  </si>
  <si>
    <t>Бюджетные инвестиции в объекты капитального строительства, не включенные в целевые программы</t>
  </si>
  <si>
    <t>102 01 02</t>
  </si>
  <si>
    <t>Бюджетные инвестиции в объекты капитального строительства собственности муниципальных образований</t>
  </si>
  <si>
    <t>за счет средств республиканского бюджета РК (Крытый каток с искусственным льдом в г.Печора)</t>
  </si>
  <si>
    <t>098 01 01</t>
  </si>
  <si>
    <t>Обеспечение мероприятий по капитальному ремонту многоквартирных домов</t>
  </si>
  <si>
    <t xml:space="preserve"> за счет средств республиканского бюджета РК</t>
  </si>
  <si>
    <t xml:space="preserve"> от 01 июня 2013 года  № 5-17/243</t>
  </si>
  <si>
    <t xml:space="preserve"> 2013 года  № 5-13/198</t>
  </si>
  <si>
    <t xml:space="preserve"> </t>
  </si>
  <si>
    <t>от 25 декабря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</si>
</sst>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  <numFmt numFmtId="171" formatCode="0.0"/>
  </numFmts>
  <fonts count="5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otted">
        <color indexed="64"/>
      </right>
      <top style="dotted">
        <color indexed="64"/>
      </top>
      <bottom/>
      <diagonal/>
    </border>
    <border>
      <left style="dash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/>
    <xf numFmtId="166" fontId="0" fillId="0" borderId="0" xfId="0" applyNumberFormat="1"/>
    <xf numFmtId="0" fontId="0" fillId="0" borderId="0" xfId="0" applyAlignment="1">
      <alignment horizontal="center" wrapText="1"/>
    </xf>
    <xf numFmtId="0" fontId="10" fillId="0" borderId="0" xfId="0" applyFont="1"/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166" fontId="6" fillId="0" borderId="0" xfId="0" applyNumberFormat="1" applyFont="1"/>
    <xf numFmtId="0" fontId="23" fillId="0" borderId="0" xfId="0" applyFont="1"/>
    <xf numFmtId="0" fontId="11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Fill="1"/>
    <xf numFmtId="169" fontId="26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right"/>
    </xf>
    <xf numFmtId="169" fontId="26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169" fontId="10" fillId="0" borderId="0" xfId="0" applyNumberFormat="1" applyFont="1" applyAlignment="1">
      <alignment horizontal="right" vertical="center"/>
    </xf>
    <xf numFmtId="169" fontId="28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29" fillId="0" borderId="0" xfId="0" applyFont="1" applyFill="1" applyAlignment="1">
      <alignment horizontal="left" vertical="top"/>
    </xf>
    <xf numFmtId="0" fontId="0" fillId="0" borderId="0" xfId="0" applyAlignment="1">
      <alignment horizontal="right" wrapText="1"/>
    </xf>
    <xf numFmtId="0" fontId="29" fillId="0" borderId="0" xfId="0" applyFont="1" applyFill="1" applyAlignment="1">
      <alignment vertical="top"/>
    </xf>
    <xf numFmtId="0" fontId="31" fillId="0" borderId="0" xfId="0" applyFont="1" applyFill="1" applyAlignment="1">
      <alignment horizontal="center" vertical="top"/>
    </xf>
    <xf numFmtId="164" fontId="31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2" fillId="0" borderId="5" xfId="0" applyFont="1" applyFill="1" applyBorder="1" applyAlignment="1">
      <alignment horizontal="center" vertical="top"/>
    </xf>
    <xf numFmtId="164" fontId="32" fillId="0" borderId="5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wrapText="1"/>
    </xf>
    <xf numFmtId="0" fontId="33" fillId="0" borderId="5" xfId="0" applyFont="1" applyFill="1" applyBorder="1" applyAlignment="1">
      <alignment horizontal="left" vertical="top"/>
    </xf>
    <xf numFmtId="164" fontId="32" fillId="0" borderId="5" xfId="0" applyNumberFormat="1" applyFont="1" applyFill="1" applyBorder="1" applyAlignment="1">
      <alignment vertical="top"/>
    </xf>
    <xf numFmtId="170" fontId="32" fillId="0" borderId="5" xfId="0" applyNumberFormat="1" applyFont="1" applyFill="1" applyBorder="1" applyAlignment="1">
      <alignment vertical="top"/>
    </xf>
    <xf numFmtId="0" fontId="27" fillId="0" borderId="5" xfId="0" applyFont="1" applyFill="1" applyBorder="1" applyAlignment="1">
      <alignment horizontal="left" vertical="top"/>
    </xf>
    <xf numFmtId="164" fontId="31" fillId="0" borderId="5" xfId="0" applyNumberFormat="1" applyFont="1" applyFill="1" applyBorder="1" applyAlignment="1">
      <alignment vertical="top"/>
    </xf>
    <xf numFmtId="170" fontId="31" fillId="0" borderId="5" xfId="0" applyNumberFormat="1" applyFont="1" applyFill="1" applyBorder="1" applyAlignment="1">
      <alignment vertical="top"/>
    </xf>
    <xf numFmtId="0" fontId="33" fillId="0" borderId="5" xfId="0" applyFont="1" applyFill="1" applyBorder="1" applyAlignment="1">
      <alignment horizontal="left" vertical="top" wrapText="1"/>
    </xf>
    <xf numFmtId="164" fontId="32" fillId="0" borderId="5" xfId="0" applyNumberFormat="1" applyFont="1" applyFill="1" applyBorder="1" applyAlignment="1">
      <alignment horizontal="center" vertical="center" wrapText="1"/>
    </xf>
    <xf numFmtId="170" fontId="32" fillId="0" borderId="5" xfId="0" applyNumberFormat="1" applyFont="1" applyFill="1" applyBorder="1" applyAlignment="1">
      <alignment horizontal="left" vertical="top" indent="1"/>
    </xf>
    <xf numFmtId="0" fontId="27" fillId="0" borderId="5" xfId="0" applyFont="1" applyFill="1" applyBorder="1" applyAlignment="1">
      <alignment horizontal="left" vertical="top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70" fontId="31" fillId="0" borderId="5" xfId="0" applyNumberFormat="1" applyFont="1" applyFill="1" applyBorder="1" applyAlignment="1">
      <alignment vertical="center"/>
    </xf>
    <xf numFmtId="49" fontId="34" fillId="0" borderId="6" xfId="0" applyNumberFormat="1" applyFont="1" applyBorder="1" applyAlignment="1">
      <alignment horizontal="justify" vertical="center" wrapText="1"/>
    </xf>
    <xf numFmtId="0" fontId="31" fillId="0" borderId="5" xfId="0" applyFont="1" applyFill="1" applyBorder="1" applyAlignment="1">
      <alignment vertical="top" wrapText="1"/>
    </xf>
    <xf numFmtId="49" fontId="34" fillId="0" borderId="3" xfId="0" applyNumberFormat="1" applyFont="1" applyBorder="1" applyAlignment="1">
      <alignment horizontal="justify" vertical="center" wrapText="1"/>
    </xf>
    <xf numFmtId="170" fontId="31" fillId="0" borderId="5" xfId="0" applyNumberFormat="1" applyFont="1" applyFill="1" applyBorder="1" applyAlignment="1">
      <alignment horizontal="center" vertical="center"/>
    </xf>
    <xf numFmtId="170" fontId="32" fillId="0" borderId="5" xfId="0" applyNumberFormat="1" applyFont="1" applyFill="1" applyBorder="1" applyAlignment="1">
      <alignment vertical="center"/>
    </xf>
    <xf numFmtId="49" fontId="27" fillId="0" borderId="7" xfId="0" applyNumberFormat="1" applyFont="1" applyFill="1" applyBorder="1" applyAlignment="1">
      <alignment horizontal="left" vertical="center" wrapText="1"/>
    </xf>
    <xf numFmtId="49" fontId="34" fillId="0" borderId="5" xfId="0" applyNumberFormat="1" applyFont="1" applyFill="1" applyBorder="1" applyAlignment="1">
      <alignment horizontal="left" vertical="center" wrapText="1"/>
    </xf>
    <xf numFmtId="49" fontId="34" fillId="0" borderId="6" xfId="0" applyNumberFormat="1" applyFont="1" applyFill="1" applyBorder="1" applyAlignment="1">
      <alignment horizontal="left" vertical="center" wrapText="1"/>
    </xf>
    <xf numFmtId="49" fontId="34" fillId="0" borderId="3" xfId="0" applyNumberFormat="1" applyFont="1" applyFill="1" applyBorder="1" applyAlignment="1">
      <alignment horizontal="left" vertical="center" wrapText="1"/>
    </xf>
    <xf numFmtId="49" fontId="33" fillId="0" borderId="6" xfId="0" applyNumberFormat="1" applyFont="1" applyFill="1" applyBorder="1" applyAlignment="1">
      <alignment horizontal="left" vertical="center" wrapText="1"/>
    </xf>
    <xf numFmtId="164" fontId="35" fillId="0" borderId="5" xfId="0" applyNumberFormat="1" applyFont="1" applyFill="1" applyBorder="1" applyAlignment="1">
      <alignment horizontal="center" vertical="center" wrapText="1"/>
    </xf>
    <xf numFmtId="170" fontId="35" fillId="0" borderId="5" xfId="0" applyNumberFormat="1" applyFont="1" applyFill="1" applyBorder="1" applyAlignment="1">
      <alignment vertical="center"/>
    </xf>
    <xf numFmtId="49" fontId="27" fillId="0" borderId="3" xfId="0" applyNumberFormat="1" applyFont="1" applyFill="1" applyBorder="1" applyAlignment="1">
      <alignment horizontal="left" vertical="center" wrapText="1"/>
    </xf>
    <xf numFmtId="49" fontId="27" fillId="0" borderId="5" xfId="0" applyNumberFormat="1" applyFont="1" applyBorder="1" applyAlignment="1">
      <alignment horizontal="left" vertical="center" wrapText="1"/>
    </xf>
    <xf numFmtId="164" fontId="36" fillId="0" borderId="5" xfId="0" applyNumberFormat="1" applyFont="1" applyFill="1" applyBorder="1" applyAlignment="1">
      <alignment horizontal="center" vertical="center" wrapText="1"/>
    </xf>
    <xf numFmtId="170" fontId="36" fillId="0" borderId="5" xfId="0" applyNumberFormat="1" applyFont="1" applyFill="1" applyBorder="1" applyAlignment="1">
      <alignment vertical="center"/>
    </xf>
    <xf numFmtId="0" fontId="31" fillId="0" borderId="1" xfId="0" applyFont="1" applyFill="1" applyBorder="1" applyAlignment="1">
      <alignment vertical="top" wrapText="1"/>
    </xf>
    <xf numFmtId="43" fontId="0" fillId="0" borderId="0" xfId="0" applyNumberFormat="1"/>
    <xf numFmtId="49" fontId="27" fillId="0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/>
    </xf>
    <xf numFmtId="49" fontId="9" fillId="6" borderId="3" xfId="0" applyNumberFormat="1" applyFont="1" applyFill="1" applyBorder="1" applyAlignment="1">
      <alignment horizontal="justify" vertical="center" wrapText="1"/>
    </xf>
    <xf numFmtId="169" fontId="10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left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justify" vertical="center" wrapText="1"/>
    </xf>
    <xf numFmtId="49" fontId="9" fillId="4" borderId="8" xfId="0" applyNumberFormat="1" applyFont="1" applyFill="1" applyBorder="1" applyAlignment="1">
      <alignment horizontal="justify" vertical="center" wrapText="1"/>
    </xf>
    <xf numFmtId="49" fontId="8" fillId="4" borderId="8" xfId="0" applyNumberFormat="1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49" fontId="17" fillId="4" borderId="8" xfId="0" applyNumberFormat="1" applyFont="1" applyFill="1" applyBorder="1" applyAlignment="1">
      <alignment horizontal="justify" vertical="center" wrapText="1"/>
    </xf>
    <xf numFmtId="0" fontId="12" fillId="0" borderId="8" xfId="0" applyFont="1" applyFill="1" applyBorder="1" applyAlignment="1">
      <alignment vertical="top" wrapText="1"/>
    </xf>
    <xf numFmtId="167" fontId="8" fillId="0" borderId="8" xfId="0" applyNumberFormat="1" applyFont="1" applyFill="1" applyBorder="1" applyAlignment="1">
      <alignment horizontal="center" vertical="top" wrapText="1"/>
    </xf>
    <xf numFmtId="165" fontId="8" fillId="0" borderId="8" xfId="0" applyNumberFormat="1" applyFont="1" applyFill="1" applyBorder="1" applyAlignment="1">
      <alignment horizontal="center" vertical="top" wrapText="1"/>
    </xf>
    <xf numFmtId="167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top" wrapText="1"/>
    </xf>
    <xf numFmtId="165" fontId="8" fillId="4" borderId="8" xfId="0" applyNumberFormat="1" applyFont="1" applyFill="1" applyBorder="1" applyAlignment="1">
      <alignment horizontal="center" vertical="top" wrapText="1"/>
    </xf>
    <xf numFmtId="164" fontId="8" fillId="4" borderId="8" xfId="0" applyNumberFormat="1" applyFont="1" applyFill="1" applyBorder="1" applyAlignment="1">
      <alignment horizontal="center" vertical="top" wrapText="1"/>
    </xf>
    <xf numFmtId="167" fontId="8" fillId="4" borderId="8" xfId="0" applyNumberFormat="1" applyFont="1" applyFill="1" applyBorder="1" applyAlignment="1">
      <alignment horizontal="center" vertical="top" wrapText="1"/>
    </xf>
    <xf numFmtId="49" fontId="9" fillId="4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left" vertical="center" wrapText="1"/>
    </xf>
    <xf numFmtId="165" fontId="8" fillId="4" borderId="8" xfId="0" applyNumberFormat="1" applyFont="1" applyFill="1" applyBorder="1" applyAlignment="1">
      <alignment horizontal="center" vertical="center" wrapText="1"/>
    </xf>
    <xf numFmtId="164" fontId="8" fillId="4" borderId="8" xfId="0" applyNumberFormat="1" applyFont="1" applyFill="1" applyBorder="1" applyAlignment="1">
      <alignment horizontal="center" vertical="center" wrapText="1"/>
    </xf>
    <xf numFmtId="167" fontId="8" fillId="4" borderId="8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49" fontId="8" fillId="6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justify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3" fontId="8" fillId="0" borderId="8" xfId="0" applyNumberFormat="1" applyFont="1" applyFill="1" applyBorder="1" applyAlignment="1">
      <alignment horizontal="left" vertical="center" wrapText="1"/>
    </xf>
    <xf numFmtId="168" fontId="8" fillId="4" borderId="8" xfId="0" applyNumberFormat="1" applyFont="1" applyFill="1" applyBorder="1" applyAlignment="1">
      <alignment horizontal="left" vertical="center" wrapText="1"/>
    </xf>
    <xf numFmtId="49" fontId="15" fillId="0" borderId="8" xfId="0" applyNumberFormat="1" applyFont="1" applyFill="1" applyBorder="1" applyAlignment="1">
      <alignment horizontal="left" vertical="center" wrapText="1"/>
    </xf>
    <xf numFmtId="49" fontId="9" fillId="4" borderId="8" xfId="0" applyNumberFormat="1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wrapText="1"/>
    </xf>
    <xf numFmtId="49" fontId="8" fillId="6" borderId="8" xfId="0" applyNumberFormat="1" applyFont="1" applyFill="1" applyBorder="1" applyAlignment="1">
      <alignment horizontal="left" vertical="center" wrapText="1"/>
    </xf>
    <xf numFmtId="49" fontId="8" fillId="6" borderId="8" xfId="0" applyNumberFormat="1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left" vertical="center" wrapText="1"/>
    </xf>
    <xf numFmtId="49" fontId="8" fillId="3" borderId="8" xfId="0" applyNumberFormat="1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left"/>
    </xf>
    <xf numFmtId="0" fontId="8" fillId="0" borderId="8" xfId="0" applyNumberFormat="1" applyFont="1" applyFill="1" applyBorder="1" applyAlignment="1">
      <alignment horizontal="left" vertical="center" wrapText="1"/>
    </xf>
    <xf numFmtId="49" fontId="8" fillId="4" borderId="8" xfId="0" applyNumberFormat="1" applyFont="1" applyFill="1" applyBorder="1" applyAlignment="1">
      <alignment horizontal="justify" vertical="center" wrapText="1"/>
    </xf>
    <xf numFmtId="164" fontId="13" fillId="2" borderId="8" xfId="0" applyNumberFormat="1" applyFont="1" applyFill="1" applyBorder="1" applyAlignment="1">
      <alignment horizontal="center" vertical="center" wrapText="1"/>
    </xf>
    <xf numFmtId="49" fontId="24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wrapText="1"/>
    </xf>
    <xf numFmtId="49" fontId="37" fillId="4" borderId="8" xfId="0" applyNumberFormat="1" applyFont="1" applyFill="1" applyBorder="1" applyAlignment="1">
      <alignment horizontal="justify" vertical="center" wrapText="1"/>
    </xf>
    <xf numFmtId="49" fontId="25" fillId="5" borderId="8" xfId="0" applyNumberFormat="1" applyFont="1" applyFill="1" applyBorder="1" applyAlignment="1">
      <alignment horizontal="center" vertical="center"/>
    </xf>
    <xf numFmtId="49" fontId="22" fillId="0" borderId="8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wrapText="1"/>
    </xf>
    <xf numFmtId="0" fontId="12" fillId="0" borderId="8" xfId="0" applyNumberFormat="1" applyFont="1" applyFill="1" applyBorder="1" applyAlignment="1">
      <alignment vertical="top" wrapText="1"/>
    </xf>
    <xf numFmtId="49" fontId="9" fillId="0" borderId="8" xfId="0" applyNumberFormat="1" applyFont="1" applyBorder="1" applyAlignment="1">
      <alignment horizontal="left" vertical="center" wrapText="1"/>
    </xf>
    <xf numFmtId="49" fontId="8" fillId="4" borderId="9" xfId="0" applyNumberFormat="1" applyFont="1" applyFill="1" applyBorder="1" applyAlignment="1">
      <alignment horizontal="left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164" fontId="8" fillId="4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justify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vertical="top" wrapText="1"/>
    </xf>
    <xf numFmtId="49" fontId="14" fillId="0" borderId="8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justify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65" fontId="14" fillId="0" borderId="8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7" fontId="14" fillId="0" borderId="8" xfId="0" applyNumberFormat="1" applyFont="1" applyFill="1" applyBorder="1" applyAlignment="1">
      <alignment horizontal="center" vertical="top" wrapText="1"/>
    </xf>
    <xf numFmtId="165" fontId="14" fillId="0" borderId="8" xfId="0" applyNumberFormat="1" applyFont="1" applyFill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justify" vertical="center" wrapText="1"/>
    </xf>
    <xf numFmtId="49" fontId="14" fillId="3" borderId="8" xfId="0" applyNumberFormat="1" applyFont="1" applyFill="1" applyBorder="1" applyAlignment="1">
      <alignment horizontal="center" vertical="center" wrapText="1"/>
    </xf>
    <xf numFmtId="49" fontId="14" fillId="3" borderId="8" xfId="0" applyNumberFormat="1" applyFont="1" applyFill="1" applyBorder="1" applyAlignment="1">
      <alignment horizontal="center" vertical="center"/>
    </xf>
    <xf numFmtId="164" fontId="24" fillId="0" borderId="8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0" fontId="0" fillId="6" borderId="0" xfId="0" applyFill="1"/>
    <xf numFmtId="166" fontId="6" fillId="0" borderId="4" xfId="0" applyNumberFormat="1" applyFont="1" applyFill="1" applyBorder="1" applyAlignment="1">
      <alignment horizontal="right" vertical="center"/>
    </xf>
    <xf numFmtId="166" fontId="6" fillId="4" borderId="4" xfId="0" applyNumberFormat="1" applyFont="1" applyFill="1" applyBorder="1" applyAlignment="1">
      <alignment horizontal="right" vertical="center"/>
    </xf>
    <xf numFmtId="169" fontId="13" fillId="0" borderId="0" xfId="0" applyNumberFormat="1" applyFont="1" applyAlignment="1">
      <alignment horizontal="right" vertical="top"/>
    </xf>
    <xf numFmtId="166" fontId="21" fillId="0" borderId="8" xfId="0" applyNumberFormat="1" applyFont="1" applyFill="1" applyBorder="1" applyAlignment="1">
      <alignment horizontal="right" vertical="center"/>
    </xf>
    <xf numFmtId="166" fontId="21" fillId="2" borderId="8" xfId="0" applyNumberFormat="1" applyFont="1" applyFill="1" applyBorder="1" applyAlignment="1">
      <alignment horizontal="right" vertical="center"/>
    </xf>
    <xf numFmtId="166" fontId="39" fillId="0" borderId="8" xfId="0" applyNumberFormat="1" applyFont="1" applyBorder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6" fontId="6" fillId="4" borderId="8" xfId="0" applyNumberFormat="1" applyFont="1" applyFill="1" applyBorder="1" applyAlignment="1">
      <alignment horizontal="right" vertical="center"/>
    </xf>
    <xf numFmtId="166" fontId="6" fillId="0" borderId="8" xfId="0" applyNumberFormat="1" applyFont="1" applyFill="1" applyBorder="1" applyAlignment="1">
      <alignment horizontal="right" vertical="center"/>
    </xf>
    <xf numFmtId="166" fontId="39" fillId="3" borderId="8" xfId="0" applyNumberFormat="1" applyFont="1" applyFill="1" applyBorder="1" applyAlignment="1">
      <alignment horizontal="right" vertical="center"/>
    </xf>
    <xf numFmtId="166" fontId="6" fillId="3" borderId="8" xfId="0" applyNumberFormat="1" applyFont="1" applyFill="1" applyBorder="1" applyAlignment="1">
      <alignment horizontal="right" vertical="center"/>
    </xf>
    <xf numFmtId="166" fontId="6" fillId="6" borderId="8" xfId="0" applyNumberFormat="1" applyFont="1" applyFill="1" applyBorder="1" applyAlignment="1">
      <alignment horizontal="right" vertical="center"/>
    </xf>
    <xf numFmtId="166" fontId="18" fillId="0" borderId="8" xfId="0" applyNumberFormat="1" applyFont="1" applyBorder="1" applyAlignment="1">
      <alignment horizontal="right" vertical="center"/>
    </xf>
    <xf numFmtId="166" fontId="18" fillId="4" borderId="8" xfId="0" applyNumberFormat="1" applyFont="1" applyFill="1" applyBorder="1" applyAlignment="1">
      <alignment horizontal="right" vertical="center"/>
    </xf>
    <xf numFmtId="166" fontId="6" fillId="3" borderId="4" xfId="0" applyNumberFormat="1" applyFont="1" applyFill="1" applyBorder="1" applyAlignment="1">
      <alignment horizontal="right" vertical="center"/>
    </xf>
    <xf numFmtId="166" fontId="6" fillId="6" borderId="4" xfId="0" applyNumberFormat="1" applyFont="1" applyFill="1" applyBorder="1" applyAlignment="1">
      <alignment horizontal="right" vertical="center"/>
    </xf>
    <xf numFmtId="166" fontId="20" fillId="3" borderId="4" xfId="0" applyNumberFormat="1" applyFont="1" applyFill="1" applyBorder="1" applyAlignment="1">
      <alignment horizontal="right" vertical="center"/>
    </xf>
    <xf numFmtId="166" fontId="39" fillId="0" borderId="8" xfId="0" applyNumberFormat="1" applyFont="1" applyFill="1" applyBorder="1" applyAlignment="1">
      <alignment horizontal="right" vertical="center"/>
    </xf>
    <xf numFmtId="166" fontId="19" fillId="0" borderId="8" xfId="0" applyNumberFormat="1" applyFont="1" applyFill="1" applyBorder="1" applyAlignment="1">
      <alignment horizontal="right" vertical="center"/>
    </xf>
    <xf numFmtId="166" fontId="6" fillId="4" borderId="9" xfId="0" applyNumberFormat="1" applyFont="1" applyFill="1" applyBorder="1" applyAlignment="1">
      <alignment horizontal="right" vertical="center"/>
    </xf>
    <xf numFmtId="166" fontId="6" fillId="0" borderId="10" xfId="0" applyNumberFormat="1" applyFont="1" applyFill="1" applyBorder="1" applyAlignment="1">
      <alignment horizontal="right" vertical="center"/>
    </xf>
    <xf numFmtId="166" fontId="38" fillId="4" borderId="8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20" fillId="4" borderId="8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7" borderId="1" xfId="0" applyNumberFormat="1" applyFont="1" applyFill="1" applyBorder="1" applyAlignment="1">
      <alignment horizontal="right" vertical="center"/>
    </xf>
    <xf numFmtId="0" fontId="41" fillId="0" borderId="0" xfId="0" applyNumberFormat="1" applyFont="1" applyBorder="1" applyAlignment="1"/>
    <xf numFmtId="0" fontId="41" fillId="0" borderId="0" xfId="0" applyNumberFormat="1" applyFont="1" applyFill="1" applyBorder="1" applyAlignment="1"/>
    <xf numFmtId="49" fontId="8" fillId="0" borderId="11" xfId="0" applyNumberFormat="1" applyFont="1" applyFill="1" applyBorder="1" applyAlignment="1">
      <alignment horizontal="left" vertical="center" wrapText="1"/>
    </xf>
    <xf numFmtId="49" fontId="8" fillId="4" borderId="12" xfId="0" applyNumberFormat="1" applyFont="1" applyFill="1" applyBorder="1" applyAlignment="1">
      <alignment horizontal="left" vertical="center" wrapText="1"/>
    </xf>
    <xf numFmtId="166" fontId="42" fillId="4" borderId="8" xfId="0" applyNumberFormat="1" applyFont="1" applyFill="1" applyBorder="1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166" fontId="41" fillId="0" borderId="0" xfId="0" applyNumberFormat="1" applyFont="1" applyFill="1" applyBorder="1" applyAlignment="1"/>
    <xf numFmtId="4" fontId="41" fillId="0" borderId="0" xfId="0" applyNumberFormat="1" applyFont="1" applyFill="1" applyBorder="1" applyAlignment="1"/>
    <xf numFmtId="168" fontId="8" fillId="0" borderId="8" xfId="0" applyNumberFormat="1" applyFont="1" applyFill="1" applyBorder="1" applyAlignment="1">
      <alignment horizontal="left" vertical="center" wrapText="1"/>
    </xf>
    <xf numFmtId="49" fontId="9" fillId="6" borderId="8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44" fillId="0" borderId="8" xfId="0" applyNumberFormat="1" applyFont="1" applyBorder="1" applyAlignment="1">
      <alignment horizontal="left" vertical="center" wrapText="1"/>
    </xf>
    <xf numFmtId="49" fontId="45" fillId="0" borderId="8" xfId="0" applyNumberFormat="1" applyFont="1" applyBorder="1" applyAlignment="1">
      <alignment horizontal="center" vertical="center" wrapText="1"/>
    </xf>
    <xf numFmtId="49" fontId="44" fillId="4" borderId="8" xfId="0" applyNumberFormat="1" applyFont="1" applyFill="1" applyBorder="1" applyAlignment="1">
      <alignment horizontal="justify" vertical="center" wrapText="1"/>
    </xf>
    <xf numFmtId="49" fontId="8" fillId="8" borderId="1" xfId="0" applyNumberFormat="1" applyFont="1" applyFill="1" applyBorder="1" applyAlignment="1">
      <alignment horizontal="left" vertical="center" wrapText="1"/>
    </xf>
    <xf numFmtId="171" fontId="6" fillId="4" borderId="4" xfId="0" applyNumberFormat="1" applyFont="1" applyFill="1" applyBorder="1" applyAlignment="1">
      <alignment horizontal="right" vertical="center"/>
    </xf>
    <xf numFmtId="171" fontId="6" fillId="0" borderId="4" xfId="0" applyNumberFormat="1" applyFont="1" applyFill="1" applyBorder="1" applyAlignment="1">
      <alignment horizontal="right" vertical="center"/>
    </xf>
    <xf numFmtId="171" fontId="6" fillId="4" borderId="0" xfId="0" applyNumberFormat="1" applyFont="1" applyFill="1" applyBorder="1" applyAlignment="1">
      <alignment horizontal="right" vertical="center"/>
    </xf>
    <xf numFmtId="49" fontId="49" fillId="4" borderId="8" xfId="0" applyNumberFormat="1" applyFont="1" applyFill="1" applyBorder="1" applyAlignment="1">
      <alignment horizontal="justify" vertical="center" wrapText="1"/>
    </xf>
    <xf numFmtId="49" fontId="49" fillId="4" borderId="8" xfId="0" applyNumberFormat="1" applyFont="1" applyFill="1" applyBorder="1" applyAlignment="1">
      <alignment horizontal="center" vertical="center" wrapText="1"/>
    </xf>
    <xf numFmtId="49" fontId="52" fillId="2" borderId="8" xfId="0" applyNumberFormat="1" applyFont="1" applyFill="1" applyBorder="1" applyAlignment="1">
      <alignment horizontal="left" vertical="center" wrapText="1"/>
    </xf>
    <xf numFmtId="166" fontId="6" fillId="4" borderId="13" xfId="0" applyNumberFormat="1" applyFont="1" applyFill="1" applyBorder="1" applyAlignment="1">
      <alignment horizontal="right" vertical="center"/>
    </xf>
    <xf numFmtId="169" fontId="13" fillId="0" borderId="0" xfId="0" applyNumberFormat="1" applyFont="1" applyAlignment="1">
      <alignment horizontal="right" vertical="top"/>
    </xf>
    <xf numFmtId="169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49" fontId="8" fillId="0" borderId="0" xfId="0" applyNumberFormat="1" applyFont="1" applyAlignment="1">
      <alignment horizontal="right" wrapText="1"/>
    </xf>
    <xf numFmtId="169" fontId="10" fillId="0" borderId="0" xfId="0" applyNumberFormat="1" applyFont="1" applyAlignment="1">
      <alignment horizontal="right" vertical="center"/>
    </xf>
    <xf numFmtId="0" fontId="8" fillId="4" borderId="8" xfId="0" applyNumberFormat="1" applyFont="1" applyFill="1" applyBorder="1" applyAlignment="1">
      <alignment horizontal="left" vertical="top"/>
    </xf>
    <xf numFmtId="2" fontId="9" fillId="0" borderId="8" xfId="0" applyNumberFormat="1" applyFont="1" applyFill="1" applyBorder="1" applyAlignment="1">
      <alignment vertical="center" wrapText="1"/>
    </xf>
    <xf numFmtId="49" fontId="53" fillId="4" borderId="8" xfId="0" applyNumberFormat="1" applyFont="1" applyFill="1" applyBorder="1" applyAlignment="1">
      <alignment horizontal="justify" vertical="center" wrapText="1"/>
    </xf>
    <xf numFmtId="169" fontId="10" fillId="0" borderId="0" xfId="0" applyNumberFormat="1" applyFont="1" applyAlignment="1">
      <alignment horizontal="right" vertical="center"/>
    </xf>
    <xf numFmtId="166" fontId="21" fillId="2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Border="1" applyAlignment="1">
      <alignment horizontal="right" vertical="center"/>
    </xf>
    <xf numFmtId="166" fontId="20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39" fillId="3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166" fontId="18" fillId="4" borderId="1" xfId="0" applyNumberFormat="1" applyFont="1" applyFill="1" applyBorder="1" applyAlignment="1">
      <alignment horizontal="right" vertical="center"/>
    </xf>
    <xf numFmtId="166" fontId="6" fillId="6" borderId="1" xfId="0" applyNumberFormat="1" applyFont="1" applyFill="1" applyBorder="1" applyAlignment="1">
      <alignment horizontal="right" vertical="center"/>
    </xf>
    <xf numFmtId="166" fontId="19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166" fontId="20" fillId="3" borderId="1" xfId="0" applyNumberFormat="1" applyFont="1" applyFill="1" applyBorder="1" applyAlignment="1">
      <alignment horizontal="right" vertical="center"/>
    </xf>
    <xf numFmtId="166" fontId="51" fillId="4" borderId="1" xfId="0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6" fillId="4" borderId="1" xfId="0" applyNumberFormat="1" applyFont="1" applyFill="1" applyBorder="1" applyAlignment="1">
      <alignment horizontal="right" vertical="center"/>
    </xf>
    <xf numFmtId="171" fontId="39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71" fontId="43" fillId="0" borderId="1" xfId="0" applyNumberFormat="1" applyFont="1" applyFill="1" applyBorder="1" applyAlignment="1">
      <alignment horizontal="right" vertical="center"/>
    </xf>
    <xf numFmtId="4" fontId="43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166" fontId="40" fillId="4" borderId="1" xfId="0" applyNumberFormat="1" applyFont="1" applyFill="1" applyBorder="1" applyAlignment="1">
      <alignment horizontal="right" vertical="center" wrapText="1"/>
    </xf>
    <xf numFmtId="171" fontId="38" fillId="4" borderId="1" xfId="0" applyNumberFormat="1" applyFont="1" applyFill="1" applyBorder="1" applyAlignment="1">
      <alignment horizontal="right" vertical="center"/>
    </xf>
    <xf numFmtId="171" fontId="20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166" fontId="20" fillId="0" borderId="1" xfId="0" applyNumberFormat="1" applyFont="1" applyFill="1" applyBorder="1" applyAlignment="1">
      <alignment horizontal="right" vertical="center"/>
    </xf>
    <xf numFmtId="166" fontId="19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39" fillId="0" borderId="1" xfId="0" applyNumberFormat="1" applyFont="1" applyFill="1" applyBorder="1" applyAlignment="1">
      <alignment horizontal="right" vertical="center"/>
    </xf>
    <xf numFmtId="171" fontId="6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justify" vertical="center" wrapText="1"/>
    </xf>
    <xf numFmtId="49" fontId="17" fillId="4" borderId="1" xfId="0" applyNumberFormat="1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vertical="top" wrapText="1"/>
    </xf>
    <xf numFmtId="167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top" wrapText="1"/>
    </xf>
    <xf numFmtId="165" fontId="8" fillId="4" borderId="1" xfId="0" applyNumberFormat="1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top" wrapText="1"/>
    </xf>
    <xf numFmtId="167" fontId="8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left" vertical="center" wrapText="1"/>
    </xf>
    <xf numFmtId="168" fontId="8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49" fontId="9" fillId="4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horizontal="justify" vertical="center" wrapText="1"/>
    </xf>
    <xf numFmtId="49" fontId="49" fillId="4" borderId="1" xfId="0" applyNumberFormat="1" applyFont="1" applyFill="1" applyBorder="1" applyAlignment="1">
      <alignment horizontal="left" vertical="center" wrapText="1"/>
    </xf>
    <xf numFmtId="49" fontId="50" fillId="4" borderId="1" xfId="0" applyNumberFormat="1" applyFont="1" applyFill="1" applyBorder="1" applyAlignment="1">
      <alignment horizontal="center" vertical="center" wrapText="1"/>
    </xf>
    <xf numFmtId="49" fontId="50" fillId="4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49" fillId="4" borderId="1" xfId="0" applyNumberFormat="1" applyFont="1" applyFill="1" applyBorder="1" applyAlignment="1">
      <alignment horizontal="justify" vertical="center" wrapText="1"/>
    </xf>
    <xf numFmtId="49" fontId="49" fillId="4" borderId="1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9" fontId="52" fillId="2" borderId="1" xfId="0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44" fillId="4" borderId="1" xfId="0" applyNumberFormat="1" applyFont="1" applyFill="1" applyBorder="1" applyAlignment="1">
      <alignment horizontal="justify" vertical="center" wrapText="1"/>
    </xf>
    <xf numFmtId="49" fontId="37" fillId="4" borderId="1" xfId="0" applyNumberFormat="1" applyFont="1" applyFill="1" applyBorder="1" applyAlignment="1">
      <alignment horizontal="justify" vertical="center" wrapText="1"/>
    </xf>
    <xf numFmtId="49" fontId="25" fillId="5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49" fontId="44" fillId="0" borderId="1" xfId="0" applyNumberFormat="1" applyFont="1" applyFill="1" applyBorder="1" applyAlignment="1">
      <alignment horizontal="left" vertical="center" wrapText="1"/>
    </xf>
    <xf numFmtId="49" fontId="44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wrapText="1"/>
    </xf>
    <xf numFmtId="49" fontId="48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center" wrapText="1"/>
    </xf>
    <xf numFmtId="166" fontId="21" fillId="0" borderId="1" xfId="0" applyNumberFormat="1" applyFont="1" applyFill="1" applyBorder="1" applyAlignment="1">
      <alignment horizontal="right" vertical="center"/>
    </xf>
    <xf numFmtId="166" fontId="20" fillId="4" borderId="1" xfId="0" applyNumberFormat="1" applyFont="1" applyFill="1" applyBorder="1" applyAlignment="1">
      <alignment horizontal="right" vertical="center"/>
    </xf>
    <xf numFmtId="169" fontId="27" fillId="0" borderId="0" xfId="0" applyNumberFormat="1" applyFont="1" applyFill="1" applyAlignment="1">
      <alignment horizontal="right" vertical="center"/>
    </xf>
    <xf numFmtId="4" fontId="0" fillId="0" borderId="0" xfId="0" applyNumberFormat="1" applyFill="1"/>
    <xf numFmtId="0" fontId="28" fillId="0" borderId="0" xfId="0" applyFont="1" applyAlignment="1"/>
    <xf numFmtId="169" fontId="28" fillId="0" borderId="0" xfId="0" applyNumberFormat="1" applyFont="1" applyAlignment="1">
      <alignment horizontal="right" vertical="center" shrinkToFit="1"/>
    </xf>
    <xf numFmtId="0" fontId="3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9" fontId="28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right"/>
    </xf>
    <xf numFmtId="169" fontId="28" fillId="0" borderId="0" xfId="0" applyNumberFormat="1" applyFont="1" applyAlignment="1">
      <alignment horizontal="right" vertical="center"/>
    </xf>
    <xf numFmtId="0" fontId="0" fillId="0" borderId="0" xfId="0" applyAlignment="1"/>
    <xf numFmtId="0" fontId="7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19" fillId="0" borderId="14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externalLink" Target="externalLinks/externalLink2.xml"/><Relationship Id="rId10" Type="http://schemas.openxmlformats.org/officeDocument/2006/relationships/revisionHeaders" Target="revisions/revisionHeaders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Application%20Data/Microsoft/Excel/&#1055;&#1088;&#1080;&#1083;&#1086;&#1078;&#1077;&#1085;&#1080;&#1077;%201,2%20&#1076;&#1086;&#1093;&#1086;&#1076;&#1099;%20&#105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9;&#1088;&#1072;&#1073;&#1086;&#1090;&#1086;&#1095;&#1085;&#1099;&#1077;%20&#1090;&#1072;&#1073;&#1083;&#1080;&#1094;&#1099;/&#1056;&#1040;&#1057;&#1061;&#1054;&#1044;&#1067;%20&#1042;&#1057;&#1045;&#1043;&#1054;%20%20&#105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год"/>
      <sheetName val="2014-2015г.г."/>
    </sheetNames>
    <sheetDataSet>
      <sheetData sheetId="0" refreshError="1"/>
      <sheetData sheetId="1" refreshError="1">
        <row r="187">
          <cell r="C187">
            <v>1486742.5</v>
          </cell>
          <cell r="D187">
            <v>1538996.9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год"/>
      <sheetName val="2014 год"/>
      <sheetName val="2015 год"/>
    </sheetNames>
    <sheetDataSet>
      <sheetData sheetId="0">
        <row r="368">
          <cell r="AE368">
            <v>1384216.2862469931</v>
          </cell>
        </row>
      </sheetData>
      <sheetData sheetId="1">
        <row r="365">
          <cell r="AE365">
            <v>1328527.7213999999</v>
          </cell>
        </row>
      </sheetData>
      <sheetData sheetId="2">
        <row r="364">
          <cell r="AE364">
            <v>1297070.4918500001</v>
          </cell>
        </row>
      </sheetData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2.xml"/><Relationship Id="rId18" Type="http://schemas.openxmlformats.org/officeDocument/2006/relationships/revisionLog" Target="revisionLog13.xml"/><Relationship Id="rId26" Type="http://schemas.openxmlformats.org/officeDocument/2006/relationships/revisionLog" Target="revisionLog14.xml"/><Relationship Id="rId39" Type="http://schemas.openxmlformats.org/officeDocument/2006/relationships/revisionLog" Target="revisionLog15.xml"/><Relationship Id="rId21" Type="http://schemas.openxmlformats.org/officeDocument/2006/relationships/revisionLog" Target="revisionLog141.xml"/><Relationship Id="rId34" Type="http://schemas.openxmlformats.org/officeDocument/2006/relationships/revisionLog" Target="revisionLog151.xml"/><Relationship Id="rId42" Type="http://schemas.openxmlformats.org/officeDocument/2006/relationships/revisionLog" Target="revisionLog16.xml"/><Relationship Id="rId47" Type="http://schemas.openxmlformats.org/officeDocument/2006/relationships/revisionLog" Target="revisionLog17.xml"/><Relationship Id="rId50" Type="http://schemas.openxmlformats.org/officeDocument/2006/relationships/revisionLog" Target="revisionLog11.xml"/><Relationship Id="rId55" Type="http://schemas.openxmlformats.org/officeDocument/2006/relationships/revisionLog" Target="revisionLog18.xml"/><Relationship Id="rId63" Type="http://schemas.openxmlformats.org/officeDocument/2006/relationships/revisionLog" Target="revisionLog2.xml"/><Relationship Id="rId68" Type="http://schemas.openxmlformats.org/officeDocument/2006/relationships/revisionLog" Target="revisionLog7.xml"/><Relationship Id="rId7" Type="http://schemas.openxmlformats.org/officeDocument/2006/relationships/revisionLog" Target="revisionLog121.xml"/><Relationship Id="rId2" Type="http://schemas.openxmlformats.org/officeDocument/2006/relationships/revisionLog" Target="revisionLog1111.xml"/><Relationship Id="rId16" Type="http://schemas.openxmlformats.org/officeDocument/2006/relationships/revisionLog" Target="revisionLog14111.xml"/><Relationship Id="rId29" Type="http://schemas.openxmlformats.org/officeDocument/2006/relationships/revisionLog" Target="revisionLog1611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1.xml"/><Relationship Id="rId11" Type="http://schemas.openxmlformats.org/officeDocument/2006/relationships/revisionLog" Target="revisionLog1311.xml"/><Relationship Id="rId24" Type="http://schemas.openxmlformats.org/officeDocument/2006/relationships/revisionLog" Target="revisionLog16111.xml"/><Relationship Id="rId32" Type="http://schemas.openxmlformats.org/officeDocument/2006/relationships/revisionLog" Target="revisionLog1711.xml"/><Relationship Id="rId37" Type="http://schemas.openxmlformats.org/officeDocument/2006/relationships/revisionLog" Target="revisionLog18111.xml"/><Relationship Id="rId40" Type="http://schemas.openxmlformats.org/officeDocument/2006/relationships/revisionLog" Target="revisionLog1911.xml"/><Relationship Id="rId45" Type="http://schemas.openxmlformats.org/officeDocument/2006/relationships/revisionLog" Target="revisionLog110.xml"/><Relationship Id="rId53" Type="http://schemas.openxmlformats.org/officeDocument/2006/relationships/revisionLog" Target="revisionLog112.xml"/><Relationship Id="rId58" Type="http://schemas.openxmlformats.org/officeDocument/2006/relationships/revisionLog" Target="revisionLog111.xml"/><Relationship Id="rId66" Type="http://schemas.openxmlformats.org/officeDocument/2006/relationships/revisionLog" Target="revisionLog5.xml"/><Relationship Id="rId5" Type="http://schemas.openxmlformats.org/officeDocument/2006/relationships/revisionLog" Target="revisionLog12111.xml"/><Relationship Id="rId15" Type="http://schemas.openxmlformats.org/officeDocument/2006/relationships/revisionLog" Target="revisionLog141111.xml"/><Relationship Id="rId23" Type="http://schemas.openxmlformats.org/officeDocument/2006/relationships/revisionLog" Target="revisionLog161111.xml"/><Relationship Id="rId28" Type="http://schemas.openxmlformats.org/officeDocument/2006/relationships/revisionLog" Target="revisionLog17111.xml"/><Relationship Id="rId36" Type="http://schemas.openxmlformats.org/officeDocument/2006/relationships/revisionLog" Target="revisionLog181111.xml"/><Relationship Id="rId49" Type="http://schemas.openxmlformats.org/officeDocument/2006/relationships/revisionLog" Target="revisionLog1121.xml"/><Relationship Id="rId57" Type="http://schemas.openxmlformats.org/officeDocument/2006/relationships/revisionLog" Target="revisionLog1112.xml"/><Relationship Id="rId61" Type="http://schemas.openxmlformats.org/officeDocument/2006/relationships/revisionLog" Target="revisionLog19.xml"/><Relationship Id="rId10" Type="http://schemas.openxmlformats.org/officeDocument/2006/relationships/revisionLog" Target="revisionLog13111.xml"/><Relationship Id="rId19" Type="http://schemas.openxmlformats.org/officeDocument/2006/relationships/revisionLog" Target="revisionLog151111.xml"/><Relationship Id="rId31" Type="http://schemas.openxmlformats.org/officeDocument/2006/relationships/revisionLog" Target="revisionLog1811111.xml"/><Relationship Id="rId44" Type="http://schemas.openxmlformats.org/officeDocument/2006/relationships/revisionLog" Target="revisionLog1101.xml"/><Relationship Id="rId52" Type="http://schemas.openxmlformats.org/officeDocument/2006/relationships/revisionLog" Target="revisionLog113.xml"/><Relationship Id="rId60" Type="http://schemas.openxmlformats.org/officeDocument/2006/relationships/revisionLog" Target="revisionLog114.xml"/><Relationship Id="rId65" Type="http://schemas.openxmlformats.org/officeDocument/2006/relationships/revisionLog" Target="revisionLog4.xml"/><Relationship Id="rId4" Type="http://schemas.openxmlformats.org/officeDocument/2006/relationships/revisionLog" Target="revisionLog121111.xml"/><Relationship Id="rId9" Type="http://schemas.openxmlformats.org/officeDocument/2006/relationships/revisionLog" Target="revisionLog131111.xml"/><Relationship Id="rId14" Type="http://schemas.openxmlformats.org/officeDocument/2006/relationships/revisionLog" Target="revisionLog1411111.xml"/><Relationship Id="rId22" Type="http://schemas.openxmlformats.org/officeDocument/2006/relationships/revisionLog" Target="revisionLog1611111.xml"/><Relationship Id="rId27" Type="http://schemas.openxmlformats.org/officeDocument/2006/relationships/revisionLog" Target="revisionLog171111.xml"/><Relationship Id="rId30" Type="http://schemas.openxmlformats.org/officeDocument/2006/relationships/revisionLog" Target="revisionLog18111111.xml"/><Relationship Id="rId35" Type="http://schemas.openxmlformats.org/officeDocument/2006/relationships/revisionLog" Target="revisionLog19111.xml"/><Relationship Id="rId43" Type="http://schemas.openxmlformats.org/officeDocument/2006/relationships/revisionLog" Target="revisionLog11011.xml"/><Relationship Id="rId48" Type="http://schemas.openxmlformats.org/officeDocument/2006/relationships/revisionLog" Target="revisionLog11211.xml"/><Relationship Id="rId56" Type="http://schemas.openxmlformats.org/officeDocument/2006/relationships/revisionLog" Target="revisionLog11121.xml"/><Relationship Id="rId64" Type="http://schemas.openxmlformats.org/officeDocument/2006/relationships/revisionLog" Target="revisionLog3.xml"/><Relationship Id="rId8" Type="http://schemas.openxmlformats.org/officeDocument/2006/relationships/revisionLog" Target="revisionLog1131.xml"/><Relationship Id="rId51" Type="http://schemas.openxmlformats.org/officeDocument/2006/relationships/revisionLog" Target="revisionLog1141.xml"/><Relationship Id="rId3" Type="http://schemas.openxmlformats.org/officeDocument/2006/relationships/revisionLog" Target="revisionLog111211.xml"/><Relationship Id="rId12" Type="http://schemas.openxmlformats.org/officeDocument/2006/relationships/revisionLog" Target="revisionLog131.xml"/><Relationship Id="rId17" Type="http://schemas.openxmlformats.org/officeDocument/2006/relationships/revisionLog" Target="revisionLog1411.xml"/><Relationship Id="rId25" Type="http://schemas.openxmlformats.org/officeDocument/2006/relationships/revisionLog" Target="revisionLog1511.xml"/><Relationship Id="rId33" Type="http://schemas.openxmlformats.org/officeDocument/2006/relationships/revisionLog" Target="revisionLog161.xml"/><Relationship Id="rId38" Type="http://schemas.openxmlformats.org/officeDocument/2006/relationships/revisionLog" Target="revisionLog171.xml"/><Relationship Id="rId46" Type="http://schemas.openxmlformats.org/officeDocument/2006/relationships/revisionLog" Target="revisionLog181.xml"/><Relationship Id="rId59" Type="http://schemas.openxmlformats.org/officeDocument/2006/relationships/revisionLog" Target="revisionLog192.xml"/><Relationship Id="rId67" Type="http://schemas.openxmlformats.org/officeDocument/2006/relationships/revisionLog" Target="revisionLog6.xml"/><Relationship Id="rId20" Type="http://schemas.openxmlformats.org/officeDocument/2006/relationships/revisionLog" Target="revisionLog15111.xml"/><Relationship Id="rId41" Type="http://schemas.openxmlformats.org/officeDocument/2006/relationships/revisionLog" Target="revisionLog1811.xml"/><Relationship Id="rId54" Type="http://schemas.openxmlformats.org/officeDocument/2006/relationships/revisionLog" Target="revisionLog191.xml"/><Relationship Id="rId62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175DC64-6942-48D6-BE67-6D92E87633BE}" diskRevisions="1" revisionId="870" version="68">
  <header guid="{CA5CACF0-4B23-4F63-8FE5-4C15BBA517CF}" dateTime="2013-05-21T11:05:38" maxSheetId="4" userName="user" r:id="rId1">
    <sheetIdMap count="3">
      <sheetId val="1"/>
      <sheetId val="2"/>
      <sheetId val="3"/>
    </sheetIdMap>
  </header>
  <header guid="{7FAE5CE2-D574-4A09-9960-00904EDCFB45}" dateTime="2013-05-21T11:08:23" maxSheetId="4" userName="user" r:id="rId2">
    <sheetIdMap count="3">
      <sheetId val="1"/>
      <sheetId val="2"/>
      <sheetId val="3"/>
    </sheetIdMap>
  </header>
  <header guid="{9B5ACDA5-35FD-4AB8-8E48-BE95A1952763}" dateTime="2013-05-21T11:09:38" maxSheetId="4" userName="user" r:id="rId3">
    <sheetIdMap count="3">
      <sheetId val="1"/>
      <sheetId val="2"/>
      <sheetId val="3"/>
    </sheetIdMap>
  </header>
  <header guid="{C0E17471-15E7-4856-BC92-4BC3FB42F711}" dateTime="2013-05-21T11:10:33" maxSheetId="4" userName="user" r:id="rId4">
    <sheetIdMap count="3">
      <sheetId val="1"/>
      <sheetId val="2"/>
      <sheetId val="3"/>
    </sheetIdMap>
  </header>
  <header guid="{F770A1D6-DB40-47BD-A171-9E3ED854C030}" dateTime="2013-05-21T11:21:51" maxSheetId="4" userName="й1" r:id="rId5">
    <sheetIdMap count="3">
      <sheetId val="1"/>
      <sheetId val="2"/>
      <sheetId val="3"/>
    </sheetIdMap>
  </header>
  <header guid="{A5451B98-F679-4625-8A7D-36A4077F8D7B}" dateTime="2013-05-28T09:14:19" maxSheetId="4" userName="й1" r:id="rId6">
    <sheetIdMap count="3">
      <sheetId val="1"/>
      <sheetId val="2"/>
      <sheetId val="3"/>
    </sheetIdMap>
  </header>
  <header guid="{6EACEBEB-17F5-4C25-A647-8E90E60A881B}" dateTime="2013-05-28T09:22:14" maxSheetId="4" userName="й1" r:id="rId7">
    <sheetIdMap count="3">
      <sheetId val="1"/>
      <sheetId val="2"/>
      <sheetId val="3"/>
    </sheetIdMap>
  </header>
  <header guid="{35C1438E-C34F-4F43-8388-68F09E92E319}" dateTime="2013-05-28T09:28:58" maxSheetId="4" userName="й1" r:id="rId8" minRId="55" maxRId="97">
    <sheetIdMap count="3">
      <sheetId val="1"/>
      <sheetId val="2"/>
      <sheetId val="3"/>
    </sheetIdMap>
  </header>
  <header guid="{B3E983CD-0378-4342-882C-B48BD720A5C2}" dateTime="2013-05-28T09:32:19" maxSheetId="4" userName="й1" r:id="rId9" minRId="106" maxRId="141">
    <sheetIdMap count="3">
      <sheetId val="1"/>
      <sheetId val="2"/>
      <sheetId val="3"/>
    </sheetIdMap>
  </header>
  <header guid="{EC1F531D-D1CB-4935-B8B5-ADF465B40070}" dateTime="2013-05-28T09:34:00" maxSheetId="4" userName="й1" r:id="rId10" minRId="150" maxRId="155">
    <sheetIdMap count="3">
      <sheetId val="1"/>
      <sheetId val="2"/>
      <sheetId val="3"/>
    </sheetIdMap>
  </header>
  <header guid="{1C609F37-FDB2-4959-871E-0CD519F03B6E}" dateTime="2013-05-28T09:36:16" maxSheetId="4" userName="й1" r:id="rId11" minRId="164" maxRId="188">
    <sheetIdMap count="3">
      <sheetId val="1"/>
      <sheetId val="2"/>
      <sheetId val="3"/>
    </sheetIdMap>
  </header>
  <header guid="{46495745-D161-4F0D-9B63-3AB5C3E5026E}" dateTime="2013-05-28T09:37:25" maxSheetId="4" userName="й1" r:id="rId12" minRId="197" maxRId="208">
    <sheetIdMap count="3">
      <sheetId val="1"/>
      <sheetId val="2"/>
      <sheetId val="3"/>
    </sheetIdMap>
  </header>
  <header guid="{E93F297F-BAB2-45B5-9EDF-976EF34DDAD9}" dateTime="2013-05-28T09:37:35" maxSheetId="4" userName="й1" r:id="rId13">
    <sheetIdMap count="3">
      <sheetId val="1"/>
      <sheetId val="2"/>
      <sheetId val="3"/>
    </sheetIdMap>
  </header>
  <header guid="{3F9B708B-6230-4483-884B-7A50C279B8F4}" dateTime="2013-05-28T09:44:56" maxSheetId="4" userName="й1" r:id="rId14" minRId="225" maxRId="234">
    <sheetIdMap count="3">
      <sheetId val="1"/>
      <sheetId val="2"/>
      <sheetId val="3"/>
    </sheetIdMap>
  </header>
  <header guid="{A2FE70FE-7F61-4D6E-999E-F799EB27A05D}" dateTime="2013-05-28T09:46:19" maxSheetId="4" userName="й1" r:id="rId15" minRId="243">
    <sheetIdMap count="3">
      <sheetId val="1"/>
      <sheetId val="2"/>
      <sheetId val="3"/>
    </sheetIdMap>
  </header>
  <header guid="{6DDB8197-F6F5-416F-99FE-6D66D7A3457B}" dateTime="2013-05-28T09:46:30" maxSheetId="4" userName="й1" r:id="rId16">
    <sheetIdMap count="3">
      <sheetId val="1"/>
      <sheetId val="2"/>
      <sheetId val="3"/>
    </sheetIdMap>
  </header>
  <header guid="{EEDAB7A1-E7F5-4F0E-AB55-36FFEF0A0B42}" dateTime="2013-05-28T09:47:29" maxSheetId="4" userName="й1" r:id="rId17" minRId="260">
    <sheetIdMap count="3">
      <sheetId val="1"/>
      <sheetId val="2"/>
      <sheetId val="3"/>
    </sheetIdMap>
  </header>
  <header guid="{53451AF8-75D3-401A-BA2D-56A08E8B04DB}" dateTime="2013-05-28T09:48:01" maxSheetId="4" userName="й1" r:id="rId18">
    <sheetIdMap count="3">
      <sheetId val="1"/>
      <sheetId val="2"/>
      <sheetId val="3"/>
    </sheetIdMap>
  </header>
  <header guid="{AF813F76-9AC7-49C8-8385-F90FB5351722}" dateTime="2013-05-28T09:51:39" maxSheetId="4" userName="й1" r:id="rId19" minRId="277">
    <sheetIdMap count="3">
      <sheetId val="1"/>
      <sheetId val="2"/>
      <sheetId val="3"/>
    </sheetIdMap>
  </header>
  <header guid="{3D3BF707-4A73-4C58-BED9-8A88BEFB0922}" dateTime="2013-05-28T09:58:11" maxSheetId="4" userName="й1" r:id="rId20" minRId="286" maxRId="288">
    <sheetIdMap count="3">
      <sheetId val="1"/>
      <sheetId val="2"/>
      <sheetId val="3"/>
    </sheetIdMap>
  </header>
  <header guid="{BA505187-B009-4A14-968D-EAA37525A583}" dateTime="2013-05-28T09:58:21" maxSheetId="4" userName="й1" r:id="rId21">
    <sheetIdMap count="3">
      <sheetId val="1"/>
      <sheetId val="2"/>
      <sheetId val="3"/>
    </sheetIdMap>
  </header>
  <header guid="{EA5A2F23-92B9-431A-B100-3360011578B8}" dateTime="2013-05-28T10:00:31" maxSheetId="4" userName="й1" r:id="rId22" minRId="305">
    <sheetIdMap count="3">
      <sheetId val="1"/>
      <sheetId val="2"/>
      <sheetId val="3"/>
    </sheetIdMap>
  </header>
  <header guid="{A1B8252C-6A92-45AF-8344-604336AA17B8}" dateTime="2013-05-28T10:01:32" maxSheetId="4" userName="й1" r:id="rId23" minRId="314">
    <sheetIdMap count="3">
      <sheetId val="1"/>
      <sheetId val="2"/>
      <sheetId val="3"/>
    </sheetIdMap>
  </header>
  <header guid="{31EB935E-1457-4A06-AB65-08006B2FCF0E}" dateTime="2013-05-28T10:02:43" maxSheetId="4" userName="й1" r:id="rId24" minRId="323">
    <sheetIdMap count="3">
      <sheetId val="1"/>
      <sheetId val="2"/>
      <sheetId val="3"/>
    </sheetIdMap>
  </header>
  <header guid="{4E4D9D30-E31D-4B95-A3CE-A49AAABBFA78}" dateTime="2013-05-28T10:03:05" maxSheetId="4" userName="й1" r:id="rId25">
    <sheetIdMap count="3">
      <sheetId val="1"/>
      <sheetId val="2"/>
      <sheetId val="3"/>
    </sheetIdMap>
  </header>
  <header guid="{6F332113-0A4D-420A-AF72-86E0BEE0F568}" dateTime="2013-05-28T10:11:42" maxSheetId="4" userName="й1" r:id="rId26" minRId="340" maxRId="360">
    <sheetIdMap count="3">
      <sheetId val="1"/>
      <sheetId val="2"/>
      <sheetId val="3"/>
    </sheetIdMap>
  </header>
  <header guid="{402E493E-E2D4-4E43-B106-EC97EA3A20B6}" dateTime="2013-05-28T10:13:09" maxSheetId="4" userName="й1" r:id="rId27" minRId="369" maxRId="380">
    <sheetIdMap count="3">
      <sheetId val="1"/>
      <sheetId val="2"/>
      <sheetId val="3"/>
    </sheetIdMap>
  </header>
  <header guid="{395CD7D9-B21F-4CBA-9ED2-B2B61C9AD02A}" dateTime="2013-05-28T10:13:54" maxSheetId="4" userName="й1" r:id="rId28" minRId="389">
    <sheetIdMap count="3">
      <sheetId val="1"/>
      <sheetId val="2"/>
      <sheetId val="3"/>
    </sheetIdMap>
  </header>
  <header guid="{E11A6E91-80E1-41B1-B623-28E9B32BD13E}" dateTime="2013-05-28T10:14:38" maxSheetId="4" userName="й1" r:id="rId29" minRId="398" maxRId="399">
    <sheetIdMap count="3">
      <sheetId val="1"/>
      <sheetId val="2"/>
      <sheetId val="3"/>
    </sheetIdMap>
  </header>
  <header guid="{DF61BB01-EF8F-4E5F-8818-5948359460FB}" dateTime="2013-05-28T10:17:19" maxSheetId="4" userName="й1" r:id="rId30">
    <sheetIdMap count="3">
      <sheetId val="1"/>
      <sheetId val="2"/>
      <sheetId val="3"/>
    </sheetIdMap>
  </header>
  <header guid="{D182AEC9-0F49-4C78-8E6E-D85053C35C04}" dateTime="2013-05-28T10:46:20" maxSheetId="4" userName="й1" r:id="rId31">
    <sheetIdMap count="3">
      <sheetId val="1"/>
      <sheetId val="2"/>
      <sheetId val="3"/>
    </sheetIdMap>
  </header>
  <header guid="{F71C06BF-E39C-4788-83C9-7A64CEE56C20}" dateTime="2013-05-28T10:58:47" maxSheetId="4" userName="й1" r:id="rId32" minRId="424" maxRId="459">
    <sheetIdMap count="3">
      <sheetId val="1"/>
      <sheetId val="2"/>
      <sheetId val="3"/>
    </sheetIdMap>
  </header>
  <header guid="{70112C75-DB17-4689-AE89-A9DD373B89EF}" dateTime="2013-05-28T11:05:06" maxSheetId="4" userName="й1" r:id="rId33" minRId="468" maxRId="504">
    <sheetIdMap count="3">
      <sheetId val="1"/>
      <sheetId val="2"/>
      <sheetId val="3"/>
    </sheetIdMap>
  </header>
  <header guid="{A2BADE4F-A77F-4154-99BF-98D0FF5693B3}" dateTime="2013-05-28T11:05:40" maxSheetId="4" userName="й1" r:id="rId34" minRId="513">
    <sheetIdMap count="3">
      <sheetId val="1"/>
      <sheetId val="2"/>
      <sheetId val="3"/>
    </sheetIdMap>
  </header>
  <header guid="{338FDC4A-99D6-4F7E-962E-48B4DC4241AB}" dateTime="2013-05-28T11:07:24" maxSheetId="4" userName="й1" r:id="rId35" minRId="522" maxRId="524">
    <sheetIdMap count="3">
      <sheetId val="1"/>
      <sheetId val="2"/>
      <sheetId val="3"/>
    </sheetIdMap>
  </header>
  <header guid="{56429551-AB2A-47F0-AB91-C85B93B0B48D}" dateTime="2013-05-28T11:09:14" maxSheetId="4" userName="й1" r:id="rId36" minRId="533" maxRId="535">
    <sheetIdMap count="3">
      <sheetId val="1"/>
      <sheetId val="2"/>
      <sheetId val="3"/>
    </sheetIdMap>
  </header>
  <header guid="{0FD1605A-B549-4090-8AA3-63932AEE6140}" dateTime="2013-05-28T11:09:42" maxSheetId="4" userName="й1" r:id="rId37">
    <sheetIdMap count="3">
      <sheetId val="1"/>
      <sheetId val="2"/>
      <sheetId val="3"/>
    </sheetIdMap>
  </header>
  <header guid="{F0C424C4-DD4C-4CB6-B59F-DBD78B46557C}" dateTime="2013-05-28T11:17:32" maxSheetId="4" userName="й1" r:id="rId38" minRId="552" maxRId="555">
    <sheetIdMap count="3">
      <sheetId val="1"/>
      <sheetId val="2"/>
      <sheetId val="3"/>
    </sheetIdMap>
  </header>
  <header guid="{D88E7DE1-9194-4479-B4ED-59539D5CCE47}" dateTime="2013-05-28T11:21:45" maxSheetId="4" userName="й1" r:id="rId39">
    <sheetIdMap count="3">
      <sheetId val="1"/>
      <sheetId val="2"/>
      <sheetId val="3"/>
    </sheetIdMap>
  </header>
  <header guid="{5AB4F70A-86C3-4D56-918C-A3C9EF127F8B}" dateTime="2013-05-28T14:32:18" maxSheetId="4" userName="й1" r:id="rId40">
    <sheetIdMap count="3">
      <sheetId val="1"/>
      <sheetId val="2"/>
      <sheetId val="3"/>
    </sheetIdMap>
  </header>
  <header guid="{C192D8BC-F5F1-4189-AE77-A27D074B48D7}" dateTime="2013-05-28T14:40:51" maxSheetId="4" userName="й1" r:id="rId41" minRId="580" maxRId="581">
    <sheetIdMap count="3">
      <sheetId val="1"/>
      <sheetId val="2"/>
      <sheetId val="3"/>
    </sheetIdMap>
  </header>
  <header guid="{56178B2E-FB1B-417D-86F4-59351C6F8A18}" dateTime="2013-05-28T14:41:22" maxSheetId="4" userName="й1" r:id="rId42">
    <sheetIdMap count="3">
      <sheetId val="1"/>
      <sheetId val="2"/>
      <sheetId val="3"/>
    </sheetIdMap>
  </header>
  <header guid="{F873626F-4018-4608-A17D-65873AF25A01}" dateTime="2013-05-28T14:46:47" maxSheetId="4" userName="й1" r:id="rId43">
    <sheetIdMap count="3">
      <sheetId val="1"/>
      <sheetId val="2"/>
      <sheetId val="3"/>
    </sheetIdMap>
  </header>
  <header guid="{AAE3E6EF-B9E7-4BF6-A76A-DDDEA98DA1E3}" dateTime="2013-05-28T14:51:36" maxSheetId="4" userName="й1" r:id="rId44">
    <sheetIdMap count="3">
      <sheetId val="1"/>
      <sheetId val="2"/>
      <sheetId val="3"/>
    </sheetIdMap>
  </header>
  <header guid="{679E0A52-CBF0-4F57-AB64-8E4E4951F5EC}" dateTime="2013-05-28T14:54:54" maxSheetId="4" userName="й1" r:id="rId45">
    <sheetIdMap count="3">
      <sheetId val="1"/>
      <sheetId val="2"/>
      <sheetId val="3"/>
    </sheetIdMap>
  </header>
  <header guid="{EDA6FDDF-D3F4-419A-852C-3AF038525D9D}" dateTime="2013-05-28T15:21:59" maxSheetId="4" userName="й1" r:id="rId46">
    <sheetIdMap count="3">
      <sheetId val="1"/>
      <sheetId val="2"/>
      <sheetId val="3"/>
    </sheetIdMap>
  </header>
  <header guid="{62801F88-02A5-446B-B691-A2552F1E309E}" dateTime="2013-05-28T15:33:16" maxSheetId="4" userName="й1" r:id="rId47" minRId="630">
    <sheetIdMap count="3">
      <sheetId val="1"/>
      <sheetId val="2"/>
      <sheetId val="3"/>
    </sheetIdMap>
  </header>
  <header guid="{4DDA4766-93A0-4A9A-851A-CDD8D1FA2977}" dateTime="2013-05-28T16:04:06" maxSheetId="4" userName="й1" r:id="rId48">
    <sheetIdMap count="3">
      <sheetId val="1"/>
      <sheetId val="2"/>
      <sheetId val="3"/>
    </sheetIdMap>
  </header>
  <header guid="{E3854424-038A-4230-AA21-2F68AF1D276F}" dateTime="2013-05-28T16:35:42" maxSheetId="4" userName="й1" r:id="rId49" minRId="647" maxRId="655">
    <sheetIdMap count="3">
      <sheetId val="1"/>
      <sheetId val="2"/>
      <sheetId val="3"/>
    </sheetIdMap>
  </header>
  <header guid="{6DBBCDB9-0332-4BF7-8E9C-9795657B3039}" dateTime="2013-05-28T16:39:52" maxSheetId="4" userName="й1" r:id="rId50" minRId="664">
    <sheetIdMap count="3">
      <sheetId val="1"/>
      <sheetId val="2"/>
      <sheetId val="3"/>
    </sheetIdMap>
  </header>
  <header guid="{0B7B30C9-A9F0-4806-AC5F-75979126C832}" dateTime="2013-05-28T16:41:43" maxSheetId="4" userName="й1" r:id="rId51">
    <sheetIdMap count="3">
      <sheetId val="1"/>
      <sheetId val="2"/>
      <sheetId val="3"/>
    </sheetIdMap>
  </header>
  <header guid="{30039595-0C79-42C7-BA6F-E779B73A4209}" dateTime="2013-05-28T16:45:37" maxSheetId="4" userName="й1" r:id="rId52">
    <sheetIdMap count="3">
      <sheetId val="1"/>
      <sheetId val="2"/>
      <sheetId val="3"/>
    </sheetIdMap>
  </header>
  <header guid="{4125E283-B066-4C57-920E-766EAAA74DEA}" dateTime="2013-05-29T09:12:54" maxSheetId="4" userName="user" r:id="rId53" minRId="689" maxRId="695">
    <sheetIdMap count="3">
      <sheetId val="1"/>
      <sheetId val="2"/>
      <sheetId val="3"/>
    </sheetIdMap>
  </header>
  <header guid="{3BC0A6B8-0356-4F47-8671-A75E9B038C17}" dateTime="2013-05-29T09:36:30" maxSheetId="4" userName="user" r:id="rId54" minRId="706" maxRId="715">
    <sheetIdMap count="3">
      <sheetId val="1"/>
      <sheetId val="2"/>
      <sheetId val="3"/>
    </sheetIdMap>
  </header>
  <header guid="{7BC84AC5-787F-4C5B-B554-863E35BFF86A}" dateTime="2013-05-29T09:36:41" maxSheetId="4" userName="user" r:id="rId55" minRId="724">
    <sheetIdMap count="3">
      <sheetId val="1"/>
      <sheetId val="2"/>
      <sheetId val="3"/>
    </sheetIdMap>
  </header>
  <header guid="{004880C2-BD93-4418-A538-E444AF02706A}" dateTime="2013-05-29T09:36:46" maxSheetId="4" userName="user" r:id="rId56">
    <sheetIdMap count="3">
      <sheetId val="1"/>
      <sheetId val="2"/>
      <sheetId val="3"/>
    </sheetIdMap>
  </header>
  <header guid="{BDFA8025-CC06-4620-B693-A44BD29A5D4E}" dateTime="2013-05-29T10:02:38" maxSheetId="4" userName="Администратор" r:id="rId57" minRId="741" maxRId="756">
    <sheetIdMap count="3">
      <sheetId val="1"/>
      <sheetId val="2"/>
      <sheetId val="3"/>
    </sheetIdMap>
  </header>
  <header guid="{D7F99007-233E-4707-A6FD-B170FBF0C665}" dateTime="2013-05-29T10:04:27" maxSheetId="4" userName="Администратор" r:id="rId58">
    <sheetIdMap count="3">
      <sheetId val="1"/>
      <sheetId val="2"/>
      <sheetId val="3"/>
    </sheetIdMap>
  </header>
  <header guid="{11E63853-0E95-4041-A7B1-56ADD4CDB415}" dateTime="2013-05-29T10:44:02" maxSheetId="4" userName="user" r:id="rId59">
    <sheetIdMap count="3">
      <sheetId val="1"/>
      <sheetId val="2"/>
      <sheetId val="3"/>
    </sheetIdMap>
  </header>
  <header guid="{22846F86-A4B9-4AEC-A0EB-D5F793B6A66E}" dateTime="2013-05-29T10:44:50" maxSheetId="4" userName="user" r:id="rId60" minRId="779">
    <sheetIdMap count="3">
      <sheetId val="1"/>
      <sheetId val="2"/>
      <sheetId val="3"/>
    </sheetIdMap>
  </header>
  <header guid="{3FE5E13D-4583-4575-AC78-370005699340}" dateTime="2013-05-29T10:47:06" maxSheetId="4" userName="user" r:id="rId61">
    <sheetIdMap count="3">
      <sheetId val="1"/>
      <sheetId val="2"/>
      <sheetId val="3"/>
    </sheetIdMap>
  </header>
  <header guid="{6CA622B9-A8CF-4346-BD76-BA56C63BB2EF}" dateTime="2013-05-29T10:49:01" maxSheetId="4" userName="user" r:id="rId62">
    <sheetIdMap count="3">
      <sheetId val="1"/>
      <sheetId val="2"/>
      <sheetId val="3"/>
    </sheetIdMap>
  </header>
  <header guid="{1DFDB05E-1B5A-4E61-ACBA-5039B746A7A3}" dateTime="2013-05-29T14:37:57" maxSheetId="4" userName="Кузнецова" r:id="rId63" minRId="804" maxRId="826">
    <sheetIdMap count="3">
      <sheetId val="1"/>
      <sheetId val="2"/>
      <sheetId val="3"/>
    </sheetIdMap>
  </header>
  <header guid="{BF46A24C-D206-42FD-8282-DFDC129680C8}" dateTime="2013-05-31T15:31:25" maxSheetId="4" userName="Дячук" r:id="rId64" minRId="835">
    <sheetIdMap count="3">
      <sheetId val="1"/>
      <sheetId val="2"/>
      <sheetId val="3"/>
    </sheetIdMap>
  </header>
  <header guid="{83D2581D-454F-4B92-BA35-4E126D9B3A5F}" dateTime="2013-05-31T16:44:49" maxSheetId="4" userName="Дячук" r:id="rId65" minRId="844" maxRId="846">
    <sheetIdMap count="3">
      <sheetId val="1"/>
      <sheetId val="2"/>
      <sheetId val="3"/>
    </sheetIdMap>
  </header>
  <header guid="{CD1A6E01-4ECB-4510-837F-724BA0722199}" dateTime="2013-06-01T11:05:55" maxSheetId="4" userName="Филаткина" r:id="rId66" minRId="847" maxRId="849">
    <sheetIdMap count="3">
      <sheetId val="1"/>
      <sheetId val="2"/>
      <sheetId val="3"/>
    </sheetIdMap>
  </header>
  <header guid="{0B537E11-5D68-4C00-9CF6-61DF1A6EDB69}" dateTime="2013-06-04T17:18:21" maxSheetId="4" userName="Филаткина" r:id="rId67">
    <sheetIdMap count="3">
      <sheetId val="1"/>
      <sheetId val="2"/>
      <sheetId val="3"/>
    </sheetIdMap>
  </header>
  <header guid="{4175DC64-6942-48D6-BE67-6D92E87633BE}" dateTime="2013-06-04T17:20:43" maxSheetId="4" userName="Филаткина" r:id="rId6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год'!$A$1:$I$690</formula>
    <oldFormula>'2013 год'!$A$1:$I$690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год'!$A$16:$G$690</formula>
    <oldFormula>'2013 год'!$A$16:$G$690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4" sId="2">
    <oc r="K14" t="inlineStr">
      <is>
        <t>доходы</t>
      </is>
    </oc>
    <nc r="K14"/>
  </rcc>
  <rcc rId="805" sId="2">
    <oc r="L14" t="inlineStr">
      <is>
        <t>источники</t>
      </is>
    </oc>
    <nc r="L14"/>
  </rcc>
  <rcc rId="806" sId="2">
    <oc r="J16">
      <f>G16+H16</f>
    </oc>
    <nc r="J16"/>
  </rcc>
  <rcc rId="807" sId="2">
    <oc r="K16">
      <f>'Z:\Отдел организационной работы\Кузнецова Ю.Л\17-заседание\Проекты\Решение от 01.06.2013\[Приложение 1 доходы МР.xlsx]2013 год'!$E$200</f>
    </oc>
    <nc r="K16"/>
  </rcc>
  <rcc rId="808" sId="2">
    <oc r="L16">
      <f>K16-J16</f>
    </oc>
    <nc r="L16"/>
  </rcc>
  <rcc rId="809" sId="2">
    <oc r="K17">
      <f>K16-L16</f>
    </oc>
    <nc r="K17"/>
  </rcc>
  <rcc rId="810" sId="2">
    <oc r="L17">
      <f>J16-K17</f>
    </oc>
    <nc r="L17"/>
  </rcc>
  <rcc rId="811" sId="2">
    <oc r="L23">
      <v>2013</v>
    </oc>
    <nc r="L23"/>
  </rcc>
  <rcc rId="812" sId="2">
    <oc r="M23">
      <v>2014</v>
    </oc>
    <nc r="M23"/>
  </rcc>
  <rcc rId="813" sId="2">
    <oc r="K24" t="inlineStr">
      <is>
        <t xml:space="preserve">публичные </t>
      </is>
    </oc>
    <nc r="K24"/>
  </rcc>
  <rcc rId="814" sId="2" numFmtId="4">
    <oc r="L24">
      <v>3292.8</v>
    </oc>
    <nc r="L24"/>
  </rcc>
  <rcc rId="815" sId="2" numFmtId="4">
    <oc r="M24">
      <v>3292.8</v>
    </oc>
    <nc r="M24"/>
  </rcc>
  <rcc rId="816" sId="2">
    <oc r="K26" t="inlineStr">
      <is>
        <t>межбюджетные</t>
      </is>
    </oc>
    <nc r="K26"/>
  </rcc>
  <rcc rId="817" sId="2">
    <oc r="L26">
      <f>I126+I117+I381+I672+I679+I662+I171+I123</f>
    </oc>
    <nc r="L26"/>
  </rcc>
  <rcc rId="818" sId="2">
    <oc r="M26">
      <f>'2014-2015 годы'!G270+'2014-2015 годы'!G549+'2014-2015 годы'!G555+'2014-2015 годы'!G562+'2014-2015 годы'!G541</f>
    </oc>
    <nc r="M26"/>
  </rcc>
  <rcc rId="819" sId="2">
    <oc r="L27">
      <f>I116+I122+I124+I170+I661+I672+I684+I690+I381</f>
    </oc>
    <nc r="L27"/>
  </rcc>
  <rcc rId="820" sId="2">
    <oc r="L28">
      <f>L26-L27</f>
    </oc>
    <nc r="L28"/>
  </rcc>
  <rcc rId="821" sId="2">
    <oc r="K35">
      <v>337204</v>
    </oc>
    <nc r="K35"/>
  </rcc>
  <rcc rId="822" sId="2">
    <oc r="K317">
      <f>G317+H317</f>
    </oc>
    <nc r="K317"/>
  </rcc>
  <rcc rId="823" sId="2">
    <oc r="J507">
      <f>G507+H507</f>
    </oc>
    <nc r="J507"/>
  </rcc>
  <rcc rId="824" sId="2" numFmtId="4">
    <oc r="J514">
      <v>61188</v>
    </oc>
    <nc r="J514"/>
  </rcc>
  <rcc rId="825" sId="2">
    <oc r="K514">
      <f>H514-J514</f>
    </oc>
    <nc r="K514"/>
  </rcc>
  <rcc rId="826" sId="2">
    <oc r="J600">
      <f>G600+H600</f>
    </oc>
    <nc r="J600"/>
  </rcc>
  <rdn rId="0" localSheetId="1" customView="1" name="Z_34CA7316_21D3_43B0_B4D3_6E9FC18023BF_.wvu.PrintArea" hidden="1" oldHidden="1">
    <formula>'Приложение к пояснительной'!$A$1:$F$72</formula>
  </rdn>
  <rdn rId="0" localSheetId="2" customView="1" name="Z_34CA7316_21D3_43B0_B4D3_6E9FC18023BF_.wvu.PrintArea" hidden="1" oldHidden="1">
    <formula>'2013 год'!$A$1:$I$690</formula>
  </rdn>
  <rdn rId="0" localSheetId="2" customView="1" name="Z_34CA7316_21D3_43B0_B4D3_6E9FC18023BF_.wvu.PrintTitles" hidden="1" oldHidden="1">
    <formula>'2013 год'!$14:$15</formula>
  </rdn>
  <rdn rId="0" localSheetId="2" customView="1" name="Z_34CA7316_21D3_43B0_B4D3_6E9FC18023BF_.wvu.FilterData" hidden="1" oldHidden="1">
    <formula>'2013 год'!$A$16:$G$690</formula>
  </rdn>
  <rdn rId="0" localSheetId="3" customView="1" name="Z_34CA7316_21D3_43B0_B4D3_6E9FC18023BF_.wvu.PrintArea" hidden="1" oldHidden="1">
    <formula>'2014-2015 годы'!$A$1:$H$577</formula>
  </rdn>
  <rdn rId="0" localSheetId="3" customView="1" name="Z_34CA7316_21D3_43B0_B4D3_6E9FC18023BF_.wvu.PrintTitles" hidden="1" oldHidden="1">
    <formula>'2014-2015 годы'!$15:$16</formula>
  </rdn>
  <rdn rId="0" localSheetId="3" customView="1" name="Z_34CA7316_21D3_43B0_B4D3_6E9FC18023BF_.wvu.Rows" hidden="1" oldHidden="1">
    <formula>'2014-2015 годы'!$303:$306,'2014-2015 годы'!$331:$335</formula>
  </rdn>
  <rdn rId="0" localSheetId="3" customView="1" name="Z_34CA7316_21D3_43B0_B4D3_6E9FC18023BF_.wvu.FilterData" hidden="1" oldHidden="1">
    <formula>'2014-2015 годы'!$A$17:$H$578</formula>
  </rdn>
  <rcv guid="{34CA7316-21D3-43B0-B4D3-6E9FC18023BF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5" sId="2">
    <oc r="B3" t="inlineStr">
      <is>
        <t xml:space="preserve"> от 01 июня 2013 года  №</t>
      </is>
    </oc>
    <nc r="B3" t="inlineStr">
      <is>
        <t xml:space="preserve"> от 01 июня 2013 года  № 5-17/243</t>
      </is>
    </nc>
  </rcc>
  <rfmt sheetId="2" sqref="B1:I1" start="0" length="2147483647">
    <dxf>
      <font>
        <b val="0"/>
      </font>
    </dxf>
  </rfmt>
  <rfmt sheetId="2" sqref="F6:I6" start="0" length="2147483647">
    <dxf>
      <font>
        <b val="0"/>
      </font>
    </dxf>
  </rfmt>
  <rdn rId="0" localSheetId="2" customView="1" name="Z_1C060685_541B_49B8_81E5_C9855E92EF71_.wvu.Rows" hidden="1" oldHidden="1">
    <oldFormula>'2013 год'!#REF!,'2013 год'!#REF!,'2013 год'!#REF!,'2013 год'!#REF!,'2013 год'!#REF!,'2013 год'!#REF!,'2013 год'!#REF!,'2013 год'!#REF!,'2013 год'!#REF!,'2013 год'!#REF!,'2013 год'!#REF!,'2013 год'!#REF!,'2013 год'!#REF!,'2013 год'!#REF!,'2013 год'!#REF!</oldFormula>
  </rdn>
  <rcv guid="{1C060685-541B-49B8-81E5-C9855E92EF71}" action="delete"/>
  <rdn rId="0" localSheetId="2" customView="1" name="Z_1C060685_541B_49B8_81E5_C9855E92EF71_.wvu.PrintArea" hidden="1" oldHidden="1">
    <formula>'2013 год'!$A$1:$I$690</formula>
    <oldFormula>'2013 год'!$A$6:$I$690</oldFormula>
  </rdn>
  <rdn rId="0" localSheetId="2" customView="1" name="Z_1C060685_541B_49B8_81E5_C9855E92EF71_.wvu.Cols" hidden="1" oldHidden="1">
    <formula>'2013 год'!$G:$H</formula>
    <oldFormula>'2013 год'!$G:$H</oldFormula>
  </rdn>
  <rdn rId="0" localSheetId="2" customView="1" name="Z_1C060685_541B_49B8_81E5_C9855E92EF71_.wvu.FilterData" hidden="1" oldHidden="1">
    <formula>'2013 год'!$A$13:$G$690</formula>
    <oldFormula>'2013 год'!$A$13:$G$690</oldFormula>
  </rdn>
  <rdn rId="0" localSheetId="3" customView="1" name="Z_1C060685_541B_49B8_81E5_C9855E92EF71_.wvu.PrintArea" hidden="1" oldHidden="1">
    <formula>'2014-2015 годы'!$A$1:$H$577</formula>
  </rdn>
  <rdn rId="0" localSheetId="3" customView="1" name="Z_1C060685_541B_49B8_81E5_C9855E92EF71_.wvu.PrintTitles" hidden="1" oldHidden="1">
    <formula>'2014-2015 годы'!$15:$16</formula>
  </rdn>
  <rdn rId="0" localSheetId="3" customView="1" name="Z_1C060685_541B_49B8_81E5_C9855E92EF71_.wvu.Rows" hidden="1" oldHidden="1">
    <formula>'2014-2015 годы'!$303:$306,'2014-2015 годы'!$331:$335</formula>
  </rdn>
  <rdn rId="0" localSheetId="3" customView="1" name="Z_1C060685_541B_49B8_81E5_C9855E92EF71_.wvu.FilterData" hidden="1" oldHidden="1">
    <formula>'2014-2015 годы'!$A$17:$H$578</formula>
  </rdn>
  <rcv guid="{1C060685-541B-49B8-81E5-C9855E92EF7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B2:I2" start="0" length="2147483647">
    <dxf>
      <font>
        <sz val="11"/>
      </font>
    </dxf>
  </rfmt>
  <rfmt sheetId="2" sqref="B3:I3" start="0" length="2147483647">
    <dxf>
      <font>
        <sz val="11"/>
      </font>
    </dxf>
  </rfmt>
  <rfmt sheetId="2" sqref="B7:I7" start="0" length="2147483647">
    <dxf>
      <font>
        <sz val="11"/>
      </font>
    </dxf>
  </rfmt>
  <rfmt sheetId="2" sqref="G8:I8" start="0" length="2147483647">
    <dxf>
      <font>
        <sz val="11"/>
      </font>
    </dxf>
  </rfmt>
  <rfmt sheetId="2" sqref="F8">
    <dxf>
      <alignment shrinkToFit="1" readingOrder="0"/>
    </dxf>
  </rfmt>
  <rfmt sheetId="2" sqref="D8:F8" start="0" length="2147483647">
    <dxf>
      <font>
        <sz val="11"/>
      </font>
    </dxf>
  </rfmt>
  <rcc rId="844" sId="2">
    <oc r="G8" t="inlineStr">
      <is>
        <t xml:space="preserve"> от 25 декабря 2012 года  № 5-13/198</t>
      </is>
    </oc>
    <nc r="G8" t="inlineStr">
      <is>
        <t xml:space="preserve"> 2013 года  № 5-13/198</t>
      </is>
    </nc>
  </rcc>
  <rcc rId="845" sId="2">
    <nc r="D8" t="inlineStr">
      <is>
        <t xml:space="preserve"> </t>
      </is>
    </nc>
  </rcc>
  <rcc rId="846" sId="2">
    <nc r="E8" t="inlineStr">
      <is>
        <t>от 25 декабря</t>
      </is>
    </nc>
  </rcc>
  <rfmt sheetId="2" sqref="E8" start="0" length="2147483647">
    <dxf>
      <font>
        <name val="Times New Roman"/>
        <scheme val="none"/>
      </font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7" sId="2">
    <oc r="N23">
      <v>2015</v>
    </oc>
    <nc r="N23"/>
  </rcc>
  <rcc rId="848" sId="2" numFmtId="4">
    <oc r="N24">
      <v>3292.8</v>
    </oc>
    <nc r="N24"/>
  </rcc>
  <rcc rId="849" sId="2">
    <oc r="N26">
      <f>'2014-2015 годы'!H270+'2014-2015 годы'!H549+'2014-2015 годы'!H555+'2014-2015 годы'!H562+'2014-2015 годы'!H541</f>
    </oc>
    <nc r="N26"/>
  </rcc>
  <rdn rId="0" localSheetId="2" customView="1" name="Z_20899A4F_51E2_4104_9C16_EB613FC623EC_.wvu.PrintArea" hidden="1" oldHidden="1">
    <formula>'2013 год'!$A$1:$J$690</formula>
  </rdn>
  <rdn rId="0" localSheetId="2" customView="1" name="Z_20899A4F_51E2_4104_9C16_EB613FC623EC_.wvu.Cols" hidden="1" oldHidden="1">
    <formula>'2013 год'!$G:$H</formula>
  </rdn>
  <rdn rId="0" localSheetId="2" customView="1" name="Z_20899A4F_51E2_4104_9C16_EB613FC623EC_.wvu.FilterData" hidden="1" oldHidden="1">
    <formula>'2013 год'!$A$13:$G$690</formula>
  </rdn>
  <rdn rId="0" localSheetId="3" customView="1" name="Z_20899A4F_51E2_4104_9C16_EB613FC623EC_.wvu.PrintArea" hidden="1" oldHidden="1">
    <formula>'2014-2015 годы'!$A$1:$H$577</formula>
  </rdn>
  <rdn rId="0" localSheetId="3" customView="1" name="Z_20899A4F_51E2_4104_9C16_EB613FC623EC_.wvu.PrintTitles" hidden="1" oldHidden="1">
    <formula>'2014-2015 годы'!$15:$16</formula>
  </rdn>
  <rdn rId="0" localSheetId="3" customView="1" name="Z_20899A4F_51E2_4104_9C16_EB613FC623EC_.wvu.Rows" hidden="1" oldHidden="1">
    <formula>'2014-2015 годы'!$303:$306,'2014-2015 годы'!$331:$335</formula>
  </rdn>
  <rdn rId="0" localSheetId="3" customView="1" name="Z_20899A4F_51E2_4104_9C16_EB613FC623EC_.wvu.FilterData" hidden="1" oldHidden="1">
    <formula>'2014-2015 годы'!$A$17:$H$578</formula>
  </rdn>
  <rcv guid="{20899A4F-51E2-4104-9C16-EB613FC623EC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0899A4F-51E2-4104-9C16-EB613FC623EC}" action="delete"/>
  <rdn rId="0" localSheetId="2" customView="1" name="Z_20899A4F_51E2_4104_9C16_EB613FC623EC_.wvu.PrintArea" hidden="1" oldHidden="1">
    <formula>'2013 год'!$A$1:$J$690</formula>
    <oldFormula>'2013 год'!$A$1:$J$690</oldFormula>
  </rdn>
  <rdn rId="0" localSheetId="2" customView="1" name="Z_20899A4F_51E2_4104_9C16_EB613FC623EC_.wvu.Cols" hidden="1" oldHidden="1">
    <formula>'2013 год'!$G:$H</formula>
    <oldFormula>'2013 год'!$G:$H</oldFormula>
  </rdn>
  <rdn rId="0" localSheetId="2" customView="1" name="Z_20899A4F_51E2_4104_9C16_EB613FC623EC_.wvu.FilterData" hidden="1" oldHidden="1">
    <formula>'2013 год'!$A$13:$G$690</formula>
    <oldFormula>'2013 год'!$A$13:$G$690</oldFormula>
  </rdn>
  <rdn rId="0" localSheetId="3" customView="1" name="Z_20899A4F_51E2_4104_9C16_EB613FC623EC_.wvu.PrintArea" hidden="1" oldHidden="1">
    <formula>'2014-2015 годы'!$A$1:$H$577</formula>
    <oldFormula>'2014-2015 годы'!$A$1:$H$577</oldFormula>
  </rdn>
  <rdn rId="0" localSheetId="3" customView="1" name="Z_20899A4F_51E2_4104_9C16_EB613FC623EC_.wvu.PrintTitles" hidden="1" oldHidden="1">
    <formula>'2014-2015 годы'!$15:$16</formula>
    <oldFormula>'2014-2015 годы'!$15:$16</oldFormula>
  </rdn>
  <rdn rId="0" localSheetId="3" customView="1" name="Z_20899A4F_51E2_4104_9C16_EB613FC623EC_.wvu.Rows" hidden="1" oldHidden="1">
    <formula>'2014-2015 годы'!$303:$306,'2014-2015 годы'!$331:$335</formula>
    <oldFormula>'2014-2015 годы'!$303:$306,'2014-2015 годы'!$331:$335</oldFormula>
  </rdn>
  <rdn rId="0" localSheetId="3" customView="1" name="Z_20899A4F_51E2_4104_9C16_EB613FC623EC_.wvu.FilterData" hidden="1" oldHidden="1">
    <formula>'2014-2015 годы'!$A$17:$H$578</formula>
    <oldFormula>'2014-2015 годы'!$A$17:$H$578</oldFormula>
  </rdn>
  <rcv guid="{20899A4F-51E2-4104-9C16-EB613FC623EC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0899A4F-51E2-4104-9C16-EB613FC623EC}" action="delete"/>
  <rdn rId="0" localSheetId="2" customView="1" name="Z_20899A4F_51E2_4104_9C16_EB613FC623EC_.wvu.PrintArea" hidden="1" oldHidden="1">
    <formula>'2013 год'!$A$1:$J$690</formula>
    <oldFormula>'2013 год'!$A$1:$J$690</oldFormula>
  </rdn>
  <rdn rId="0" localSheetId="2" customView="1" name="Z_20899A4F_51E2_4104_9C16_EB613FC623EC_.wvu.Cols" hidden="1" oldHidden="1">
    <formula>'2013 год'!$G:$H</formula>
    <oldFormula>'2013 год'!$G:$H</oldFormula>
  </rdn>
  <rdn rId="0" localSheetId="2" customView="1" name="Z_20899A4F_51E2_4104_9C16_EB613FC623EC_.wvu.FilterData" hidden="1" oldHidden="1">
    <formula>'2013 год'!$A$13:$G$690</formula>
    <oldFormula>'2013 год'!$A$13:$G$690</oldFormula>
  </rdn>
  <rdn rId="0" localSheetId="3" customView="1" name="Z_20899A4F_51E2_4104_9C16_EB613FC623EC_.wvu.PrintArea" hidden="1" oldHidden="1">
    <formula>'2014-2015 годы'!$A$1:$H$577</formula>
    <oldFormula>'2014-2015 годы'!$A$1:$H$577</oldFormula>
  </rdn>
  <rdn rId="0" localSheetId="3" customView="1" name="Z_20899A4F_51E2_4104_9C16_EB613FC623EC_.wvu.PrintTitles" hidden="1" oldHidden="1">
    <formula>'2014-2015 годы'!$15:$16</formula>
    <oldFormula>'2014-2015 годы'!$15:$16</oldFormula>
  </rdn>
  <rdn rId="0" localSheetId="3" customView="1" name="Z_20899A4F_51E2_4104_9C16_EB613FC623EC_.wvu.Rows" hidden="1" oldHidden="1">
    <formula>'2014-2015 годы'!$303:$306,'2014-2015 годы'!$331:$335</formula>
    <oldFormula>'2014-2015 годы'!$303:$306,'2014-2015 годы'!$331:$335</oldFormula>
  </rdn>
  <rdn rId="0" localSheetId="3" customView="1" name="Z_20899A4F_51E2_4104_9C16_EB613FC623EC_.wvu.FilterData" hidden="1" oldHidden="1">
    <formula>'2014-2015 годы'!$A$17:$H$578</formula>
    <oldFormula>'2014-2015 годы'!$A$17:$H$578</oldFormula>
  </rdn>
  <rcv guid="{20899A4F-51E2-4104-9C16-EB613FC623EC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664" sId="2">
    <oc r="L26">
      <f>I126+I117+I381+I684+I691+I674+I171</f>
    </oc>
    <nc r="L26">
      <f>I126+I117+I381+I684+I691+I674+I171+I123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rc rId="340" sId="2" ref="A121:XFD121" action="insertRow">
    <undo index="6" exp="area" ref3D="1" dr="$A$493:$XFD$500" dn="Z_DA15D12B_B687_4104_AF35_4470F046E021_.wvu.Rows" sId="2"/>
    <undo index="4" exp="area" ref3D="1" dr="$A$220:$XFD$220" dn="Z_DA15D12B_B687_4104_AF35_4470F046E021_.wvu.Rows" sId="2"/>
    <undo index="2" exp="area" ref3D="1" dr="$A$191:$XFD$191" dn="Z_DA15D12B_B687_4104_AF35_4470F046E021_.wvu.Rows" sId="2"/>
    <undo index="1" exp="area" ref3D="1" dr="$A$150:$XFD$150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rc rId="341" sId="2" ref="A121:XFD121" action="insertRow">
    <undo index="6" exp="area" ref3D="1" dr="$A$494:$XFD$501" dn="Z_DA15D12B_B687_4104_AF35_4470F046E021_.wvu.Rows" sId="2"/>
    <undo index="4" exp="area" ref3D="1" dr="$A$221:$XFD$221" dn="Z_DA15D12B_B687_4104_AF35_4470F046E021_.wvu.Rows" sId="2"/>
    <undo index="2" exp="area" ref3D="1" dr="$A$192:$XFD$192" dn="Z_DA15D12B_B687_4104_AF35_4470F046E021_.wvu.Rows" sId="2"/>
    <undo index="1" exp="area" ref3D="1" dr="$A$151:$XFD$151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cc rId="342" sId="2" odxf="1" dxf="1">
    <nc r="A121" t="inlineStr">
      <is>
    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343" sId="2" odxf="1" dxf="1">
    <nc r="B121" t="inlineStr">
      <is>
        <t>923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344" sId="2" odxf="1" dxf="1">
    <nc r="C121" t="inlineStr">
      <is>
        <t>04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345" sId="2" odxf="1" dxf="1">
    <nc r="D121" t="inlineStr">
      <is>
        <t>09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2" sqref="E121" start="0" length="0">
    <dxf>
      <fill>
        <patternFill>
          <bgColor theme="0"/>
        </patternFill>
      </fill>
    </dxf>
  </rfmt>
  <rcc rId="346" sId="2" odxf="1" dxf="1">
    <nc r="F121" t="inlineStr">
      <is>
        <t>521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2" sqref="G121" start="0" length="0">
    <dxf>
      <fill>
        <patternFill>
          <bgColor theme="0"/>
        </patternFill>
      </fill>
    </dxf>
  </rfmt>
  <rfmt sheetId="2" sqref="H121" start="0" length="0">
    <dxf>
      <fill>
        <patternFill>
          <bgColor theme="0"/>
        </patternFill>
      </fill>
    </dxf>
  </rfmt>
  <rfmt sheetId="2" sqref="I121" start="0" length="0">
    <dxf>
      <fill>
        <patternFill>
          <bgColor theme="0"/>
        </patternFill>
      </fill>
    </dxf>
  </rfmt>
  <rcc rId="347" sId="2">
    <nc r="A122" t="inlineStr">
      <is>
        <t xml:space="preserve"> за счет субсидии республиканского бюджета  РК</t>
      </is>
    </nc>
  </rcc>
  <rcc rId="348" sId="2">
    <nc r="B122" t="inlineStr">
      <is>
        <t>923</t>
      </is>
    </nc>
  </rcc>
  <rcc rId="349" sId="2">
    <nc r="C122" t="inlineStr">
      <is>
        <t>04</t>
      </is>
    </nc>
  </rcc>
  <rcc rId="350" sId="2">
    <nc r="D122" t="inlineStr">
      <is>
        <t>09</t>
      </is>
    </nc>
  </rcc>
  <rcc rId="351" sId="2">
    <nc r="F122" t="inlineStr">
      <is>
        <t>521</t>
      </is>
    </nc>
  </rcc>
  <rcc rId="352" sId="2">
    <nc r="E121" t="inlineStr">
      <is>
        <t>315 01 25</t>
      </is>
    </nc>
  </rcc>
  <rcc rId="353" sId="2">
    <nc r="E122" t="inlineStr">
      <is>
        <t>315 01 25</t>
      </is>
    </nc>
  </rcc>
  <rcc rId="354" sId="2" numFmtId="4">
    <nc r="H122">
      <v>37939</v>
    </nc>
  </rcc>
  <rcc rId="355" sId="2">
    <nc r="H121">
      <f>H122</f>
    </nc>
  </rcc>
  <rcc rId="356" sId="2">
    <nc r="I122">
      <f>G122+H122</f>
    </nc>
  </rcc>
  <rcc rId="357" sId="2">
    <nc r="I121">
      <f>I122</f>
    </nc>
  </rcc>
  <rcc rId="358" sId="2">
    <oc r="G118">
      <f>G119</f>
    </oc>
    <nc r="G118">
      <f>G119+G121</f>
    </nc>
  </rcc>
  <rcc rId="359" sId="2">
    <oc r="H118">
      <f>H119</f>
    </oc>
    <nc r="H118">
      <f>H119+H121</f>
    </nc>
  </rcc>
  <rcc rId="360" sId="2">
    <oc r="I118">
      <f>I119</f>
    </oc>
    <nc r="I118">
      <f>I119+I121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год'!$A$1:$I$695</formula>
    <oldFormula>'2013 год'!$A$1:$I$695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год'!$A$13:$G$695</formula>
    <oldFormula>'2013 год'!$A$13:$G$695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630" sId="2">
    <oc r="B3" t="inlineStr">
      <is>
        <t xml:space="preserve"> от 01 июня 2013 года  №</t>
      </is>
    </oc>
    <nc r="B3" t="inlineStr">
      <is>
        <t xml:space="preserve"> от 01 июня 2013 года  №5-17/243</t>
      </is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724" sId="2">
    <oc r="B3" t="inlineStr">
      <is>
        <t xml:space="preserve"> от 01 июня 2013 года  №5-17/243</t>
      </is>
    </oc>
    <nc r="B3" t="inlineStr">
      <is>
        <t xml:space="preserve"> от 01 июня 2013 года  №</t>
      </is>
    </nc>
  </rcc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год'!$A$1:$I$702</formula>
    <oldFormula>'2013 год'!$A$1:$I$702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год'!$A$16:$G$702</formula>
    <oldFormula>'2013 год'!$A$16:$G$702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год'!$A$1:$I$690</formula>
    <oldFormula>'2013 год'!$A$1:$I$690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год'!$A$16:$G$690</formula>
    <oldFormula>'2013 год'!$A$16:$G$690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167491D8-6D6D-447D-A119-5E65D8431081}" action="delete"/>
  <rdn rId="0" localSheetId="1" customView="1" name="Z_167491D8_6D6D_447D_A119_5E65D843108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167491D8_6D6D_447D_A119_5E65D8431081_.wvu.PrintArea" hidden="1" oldHidden="1">
    <formula>'2013 год'!$A$1:$I$690</formula>
    <oldFormula>'2013 год'!$A$1:$I$690</oldFormula>
  </rdn>
  <rdn rId="0" localSheetId="2" customView="1" name="Z_167491D8_6D6D_447D_A119_5E65D8431081_.wvu.PrintTitles" hidden="1" oldHidden="1">
    <formula>'2013 год'!$14:$15</formula>
    <oldFormula>'2013 год'!$14:$15</oldFormula>
  </rdn>
  <rdn rId="0" localSheetId="2" customView="1" name="Z_167491D8_6D6D_447D_A119_5E65D8431081_.wvu.FilterData" hidden="1" oldHidden="1">
    <formula>'2013 год'!$A$13:$G$690</formula>
    <oldFormula>'2013 год'!$A$13:$G$690</oldFormula>
  </rdn>
  <rdn rId="0" localSheetId="3" customView="1" name="Z_167491D8_6D6D_447D_A119_5E65D8431081_.wvu.PrintArea" hidden="1" oldHidden="1">
    <formula>'2014-2015 годы'!$A$1:$H$577</formula>
    <oldFormula>'2014-2015 годы'!$A$1:$H$577</oldFormula>
  </rdn>
  <rdn rId="0" localSheetId="3" customView="1" name="Z_167491D8_6D6D_447D_A119_5E65D8431081_.wvu.Rows" hidden="1" oldHidden="1">
    <formula>'2014-2015 годы'!$9:$12,'2014-2015 годы'!$172:$176,'2014-2015 годы'!$303:$306,'2014-2015 годы'!$330:$344,'2014-2015 годы'!$551:$556</formula>
    <oldFormula>'2014-2015 годы'!$9:$12,'2014-2015 годы'!$172:$176,'2014-2015 годы'!$303:$306,'2014-2015 годы'!$330:$344,'2014-2015 годы'!$551:$556</oldFormula>
  </rdn>
  <rdn rId="0" localSheetId="3" customView="1" name="Z_167491D8_6D6D_447D_A119_5E65D8431081_.wvu.FilterData" hidden="1" oldHidden="1">
    <formula>'2014-2015 годы'!$A$14:$K$578</formula>
    <oldFormula>'2014-2015 годы'!$A$14:$K$578</oldFormula>
  </rdn>
  <rcv guid="{167491D8-6D6D-447D-A119-5E65D8431081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689" sId="2">
    <oc r="J11" t="inlineStr">
      <is>
        <t>разница</t>
      </is>
    </oc>
    <nc r="J11"/>
  </rcc>
  <rcc rId="690" sId="2">
    <oc r="K11">
      <f>K13-H16</f>
    </oc>
    <nc r="K11"/>
  </rcc>
  <rcc rId="691" sId="2">
    <oc r="L11">
      <f>L13+L12</f>
    </oc>
    <nc r="L11"/>
  </rcc>
  <rcc rId="692" sId="2">
    <oc r="K12">
      <f>'\\Server\Бюджет 2013\МУНИЦИПАЛЬНЫЙ РАЙОН\Решение от 01.06.2013\[Приложение 1 доходы МР.xlsx]2013 год'!E196</f>
    </oc>
    <nc r="K12"/>
  </rcc>
  <rcc rId="693" sId="2">
    <oc r="L12">
      <f>K12-I16</f>
    </oc>
    <nc r="L12"/>
  </rcc>
  <rcc rId="694" sId="2">
    <oc r="K13">
      <f>'\\Server\Бюджет 2013\МУНИЦИПАЛЬНЫЙ РАЙОН\Решение от 01.06.2013\[Приложение 1 доходы МР.xlsx]2013 год'!D196</f>
    </oc>
    <nc r="K13"/>
  </rcc>
  <rcc rId="695" sId="2">
    <oc r="L13">
      <f>'\\Server\Бюджет 2013\МУНИЦИПАЛЬНЫЙ РАЙОН\Решение от 01.06.2013\[Приложение 3  источники  МР.xlsx]2013 год'!L21</f>
    </oc>
    <nc r="L13"/>
  </rcc>
  <rfmt sheetId="2" sqref="J11:M13">
    <dxf>
      <fill>
        <patternFill patternType="none">
          <bgColor auto="1"/>
        </patternFill>
      </fill>
    </dxf>
  </rfmt>
  <rdn rId="0" localSheetId="2" customView="1" name="Z_DA15D12B_B687_4104_AF35_4470F046E021_.wvu.Rows" hidden="1" oldHidden="1">
    <oldFormula>'2013 год'!#REF!,'2013 год'!$200:$200,'2013 год'!$229:$229,'2013 год'!$502:$509</oldFormula>
  </rdn>
  <rdn rId="0" localSheetId="2" customView="1" name="Z_DA15D12B_B687_4104_AF35_4470F046E021_.wvu.Cols" hidden="1" oldHidden="1">
    <oldFormula>'2013 год'!$G:$H</oldFormula>
  </rdn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год'!$A$1:$I$702</formula>
    <oldFormula>'2013 год'!$A$1:$I$702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год'!$A$16:$G$702</formula>
    <oldFormula>'2013 год'!$A$16:$G$702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779" sId="2">
    <oc r="K16">
      <f>'\\Server\Бюджет 2013\МУНИЦИПАЛЬНЫЙ РАЙОН\Решение от 01.06.2013\[Приложение 1 доходы МР.xlsx]2013 год'!$E$200</f>
    </oc>
    <nc r="K16">
      <f>'\\Server\Бюджет 2013\МУНИЦИПАЛЬНЫЙ РАЙОН\Решение от 01.06.2013\[Приложение 1 доходы МР.xlsx]2013 год'!$E$200</f>
    </nc>
  </rcc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год'!$A$1:$I$690</formula>
    <oldFormula>'2013 год'!$A$1:$I$690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год'!$A$16:$G$690</formula>
    <oldFormula>'2013 год'!$A$16:$G$690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197" sId="2" numFmtId="4">
    <oc r="G561">
      <v>285</v>
    </oc>
    <nc r="G561">
      <v>834.5</v>
    </nc>
  </rcc>
  <rcc rId="198" sId="2" numFmtId="4">
    <oc r="H561">
      <v>549.5</v>
    </oc>
    <nc r="H561"/>
  </rcc>
  <rcc rId="199" sId="2" numFmtId="4">
    <oc r="G576">
      <v>5520</v>
    </oc>
    <nc r="G576">
      <v>10069.799999999999</v>
    </nc>
  </rcc>
  <rcc rId="200" sId="2">
    <oc r="H576">
      <f>3349.8+1200</f>
    </oc>
    <nc r="H576"/>
  </rcc>
  <rcc rId="201" sId="2" numFmtId="4">
    <oc r="G580">
      <v>530</v>
    </oc>
    <nc r="G580">
      <v>490</v>
    </nc>
  </rcc>
  <rcc rId="202" sId="2" numFmtId="4">
    <oc r="H580">
      <v>-40</v>
    </oc>
    <nc r="H580"/>
  </rcc>
  <rcc rId="203" sId="2" numFmtId="4">
    <nc r="G581">
      <v>40</v>
    </nc>
  </rcc>
  <rcc rId="204" sId="2" numFmtId="4">
    <oc r="H581">
      <v>40</v>
    </oc>
    <nc r="H581"/>
  </rcc>
  <rcc rId="205" sId="2" numFmtId="4">
    <oc r="G670">
      <v>84005.3</v>
    </oc>
    <nc r="G670">
      <v>73016</v>
    </nc>
  </rcc>
  <rcc rId="206" sId="2">
    <oc r="H670">
      <f>-H368-H362-H332-1468.7-6787.9-1649.1-338.2-78.4-52.1-331.9-283</f>
    </oc>
    <nc r="H670"/>
  </rcc>
  <rcc rId="207" sId="2" numFmtId="4">
    <oc r="G693">
      <v>9200</v>
    </oc>
    <nc r="G693">
      <v>14419.9</v>
    </nc>
  </rcc>
  <rcc rId="208" sId="2">
    <oc r="H693">
      <f>3419.9+1800</f>
    </oc>
    <nc r="H693"/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513" sId="2" odxf="1" dxf="1">
    <oc r="A152" t="inlineStr">
      <is>
        <t xml:space="preserve"> за счет средств республиканского бюджета РК</t>
      </is>
    </oc>
    <nc r="A152" t="inlineStr">
      <is>
        <t xml:space="preserve"> за счет средств Фонда содействия реформированию ЖКХ </t>
      </is>
    </nc>
    <odxf>
      <fill>
        <patternFill>
          <bgColor indexed="41"/>
        </patternFill>
      </fill>
    </odxf>
    <ndxf>
      <fill>
        <patternFill>
          <bgColor theme="8" tint="0.79998168889431442"/>
        </patternFill>
      </fill>
    </ndxf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год'!$A$1:$I$703</formula>
    <oldFormula>'2013 год'!$A$1:$I$703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год'!$A$13:$G$703</formula>
    <oldFormula>'2013 год'!$A$13:$G$703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rc rId="468" sId="2" ref="A162:XFD162" action="insertRow">
    <undo index="6" exp="area" ref3D="1" dr="$A$500:$XFD$507" dn="Z_DA15D12B_B687_4104_AF35_4470F046E021_.wvu.Rows" sId="2"/>
    <undo index="4" exp="area" ref3D="1" dr="$A$227:$XFD$227" dn="Z_DA15D12B_B687_4104_AF35_4470F046E021_.wvu.Rows" sId="2"/>
    <undo index="2" exp="area" ref3D="1" dr="$A$198:$XFD$198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cc rId="469" sId="2">
    <oc r="A158" t="inlineStr">
      <is>
        <t xml:space="preserve"> за счет средствреспубликанского бюджета РК</t>
      </is>
    </oc>
    <nc r="A158" t="inlineStr">
      <is>
        <t xml:space="preserve"> за счет средств республиканского бюджета РК</t>
      </is>
    </nc>
  </rcc>
  <rcc rId="470" sId="2" odxf="1" dxf="1">
    <nc r="A162" t="inlineStr">
      <is>
        <t xml:space="preserve"> за счет средств республиканского бюджета РК</t>
      </is>
    </nc>
    <odxf>
      <font>
        <sz val="9"/>
        <color indexed="8"/>
        <name val="Times New Roman"/>
        <scheme val="none"/>
      </font>
      <fill>
        <patternFill>
          <bgColor theme="0"/>
        </patternFill>
      </fill>
      <alignment horizontal="justify" readingOrder="0"/>
    </odxf>
    <ndxf>
      <font>
        <sz val="9"/>
        <color indexed="8"/>
        <name val="Times New Roman"/>
        <scheme val="none"/>
      </font>
      <fill>
        <patternFill>
          <bgColor indexed="41"/>
        </patternFill>
      </fill>
      <alignment horizontal="left" readingOrder="0"/>
    </ndxf>
  </rcc>
  <rcc rId="471" sId="2" odxf="1" dxf="1">
    <nc r="B162" t="inlineStr">
      <is>
        <t>923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72" sId="2" odxf="1" dxf="1">
    <nc r="C162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73" sId="2" odxf="1" dxf="1">
    <nc r="D162" t="inlineStr">
      <is>
        <t>01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fmt sheetId="2" sqref="E162" start="0" length="0">
    <dxf>
      <fill>
        <patternFill patternType="solid">
          <bgColor indexed="41"/>
        </patternFill>
      </fill>
    </dxf>
  </rfmt>
  <rfmt sheetId="2" sqref="F162" start="0" length="0">
    <dxf>
      <fill>
        <patternFill patternType="solid">
          <bgColor indexed="41"/>
        </patternFill>
      </fill>
    </dxf>
  </rfmt>
  <rfmt sheetId="2" sqref="G162" start="0" length="0">
    <dxf>
      <fill>
        <patternFill patternType="solid">
          <bgColor indexed="41"/>
        </patternFill>
      </fill>
    </dxf>
  </rfmt>
  <rfmt sheetId="2" sqref="H162" start="0" length="0">
    <dxf>
      <fill>
        <patternFill patternType="solid">
          <bgColor indexed="41"/>
        </patternFill>
      </fill>
    </dxf>
  </rfmt>
  <rfmt sheetId="2" sqref="I162" start="0" length="0">
    <dxf>
      <fill>
        <patternFill patternType="solid">
          <bgColor indexed="41"/>
        </patternFill>
      </fill>
    </dxf>
  </rfmt>
  <rcc rId="474" sId="2">
    <nc r="E162" t="inlineStr">
      <is>
        <t>098 02 02</t>
      </is>
    </nc>
  </rcc>
  <rcc rId="475" sId="2">
    <nc r="F162" t="inlineStr">
      <is>
        <t>411</t>
      </is>
    </nc>
  </rcc>
  <rcc rId="476" sId="2" numFmtId="4">
    <nc r="H162">
      <v>391493.2</v>
    </nc>
  </rcc>
  <rcc rId="477" sId="2">
    <oc r="G161">
      <f>G163</f>
    </oc>
    <nc r="G161">
      <f>G162+G163</f>
    </nc>
  </rcc>
  <rcc rId="478" sId="2">
    <oc r="I160">
      <f>I161+I164</f>
    </oc>
    <nc r="I160">
      <f>I161+I162</f>
    </nc>
  </rcc>
  <rcc rId="479" sId="2">
    <nc r="I162">
      <f>G162+H162</f>
    </nc>
  </rcc>
  <rcc rId="480" sId="2">
    <nc r="H161">
      <f>H162+H163</f>
    </nc>
  </rcc>
  <rcc rId="481" sId="2">
    <oc r="I161">
      <f>I163</f>
    </oc>
    <nc r="I161">
      <f>I162+I163</f>
    </nc>
  </rcc>
  <rcc rId="482" sId="2">
    <oc r="H160">
      <f>H161+H164</f>
    </oc>
    <nc r="H160">
      <f>H161+H164</f>
    </nc>
  </rcc>
  <rrc rId="483" sId="2" ref="A151:XFD151" action="insertRow">
    <undo index="6" exp="area" ref3D="1" dr="$A$501:$XFD$508" dn="Z_DA15D12B_B687_4104_AF35_4470F046E021_.wvu.Rows" sId="2"/>
    <undo index="4" exp="area" ref3D="1" dr="$A$228:$XFD$228" dn="Z_DA15D12B_B687_4104_AF35_4470F046E021_.wvu.Rows" sId="2"/>
    <undo index="2" exp="area" ref3D="1" dr="$A$199:$XFD$199" dn="Z_DA15D12B_B687_4104_AF35_4470F046E021_.wvu.Rows" sId="2"/>
    <undo index="1" exp="area" ref3D="1" dr="$A$156:$XFD$156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rc rId="484" sId="2" ref="A151:XFD151" action="insertRow">
    <undo index="6" exp="area" ref3D="1" dr="$A$502:$XFD$509" dn="Z_DA15D12B_B687_4104_AF35_4470F046E021_.wvu.Rows" sId="2"/>
    <undo index="4" exp="area" ref3D="1" dr="$A$229:$XFD$229" dn="Z_DA15D12B_B687_4104_AF35_4470F046E021_.wvu.Rows" sId="2"/>
    <undo index="2" exp="area" ref3D="1" dr="$A$200:$XFD$200" dn="Z_DA15D12B_B687_4104_AF35_4470F046E021_.wvu.Rows" sId="2"/>
    <undo index="1" exp="area" ref3D="1" dr="$A$157:$XFD$157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cc rId="485" sId="2" odxf="1" dxf="1">
    <nc r="A151" t="inlineStr">
      <is>
        <t>Бюджетные инвестиции в объекты государственной  собственности казенным учреждениям вне рамок государственного оборонного заказа</t>
      </is>
    </nc>
    <odxf>
      <font>
        <sz val="9"/>
        <name val="Times New Roman"/>
        <scheme val="none"/>
      </font>
      <fill>
        <patternFill patternType="none">
          <bgColor indexed="65"/>
        </patternFill>
      </fill>
      <alignment horizontal="left" readingOrder="0"/>
    </odxf>
    <ndxf>
      <font>
        <sz val="9"/>
        <color indexed="8"/>
        <name val="Times New Roman"/>
        <scheme val="none"/>
      </font>
      <fill>
        <patternFill patternType="solid">
          <bgColor theme="0"/>
        </patternFill>
      </fill>
      <alignment horizontal="justify" readingOrder="0"/>
    </ndxf>
  </rcc>
  <rcc rId="486" sId="2">
    <nc r="B151" t="inlineStr">
      <is>
        <t>923</t>
      </is>
    </nc>
  </rcc>
  <rcc rId="487" sId="2">
    <nc r="C151" t="inlineStr">
      <is>
        <t>05</t>
      </is>
    </nc>
  </rcc>
  <rcc rId="488" sId="2">
    <nc r="D151" t="inlineStr">
      <is>
        <t>01</t>
      </is>
    </nc>
  </rcc>
  <rcc rId="489" sId="2">
    <nc r="F151" t="inlineStr">
      <is>
        <t>411</t>
      </is>
    </nc>
  </rcc>
  <rcc rId="490" sId="2" odxf="1" dxf="1">
    <nc r="A152" t="inlineStr">
      <is>
        <t xml:space="preserve"> за счет средств республиканского бюджета РК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91" sId="2" odxf="1" dxf="1">
    <nc r="B152" t="inlineStr">
      <is>
        <t>923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92" sId="2" odxf="1" dxf="1">
    <nc r="C152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93" sId="2" odxf="1" dxf="1">
    <nc r="D152" t="inlineStr">
      <is>
        <t>01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fmt sheetId="2" sqref="E152" start="0" length="0">
    <dxf>
      <fill>
        <patternFill patternType="solid">
          <bgColor indexed="41"/>
        </patternFill>
      </fill>
    </dxf>
  </rfmt>
  <rcc rId="494" sId="2" odxf="1" dxf="1">
    <nc r="F152" t="inlineStr">
      <is>
        <t>411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fmt sheetId="2" sqref="G152" start="0" length="0">
    <dxf>
      <fill>
        <patternFill patternType="solid">
          <bgColor indexed="41"/>
        </patternFill>
      </fill>
    </dxf>
  </rfmt>
  <rfmt sheetId="2" sqref="H152" start="0" length="0">
    <dxf>
      <fill>
        <patternFill patternType="solid">
          <bgColor indexed="41"/>
        </patternFill>
      </fill>
    </dxf>
  </rfmt>
  <rfmt sheetId="2" sqref="I152" start="0" length="0">
    <dxf>
      <fill>
        <patternFill patternType="solid">
          <bgColor indexed="41"/>
        </patternFill>
      </fill>
    </dxf>
  </rfmt>
  <rcc rId="495" sId="2">
    <nc r="E151" t="inlineStr">
      <is>
        <t>098 01 02</t>
      </is>
    </nc>
  </rcc>
  <rcc rId="496" sId="2">
    <nc r="E152" t="inlineStr">
      <is>
        <t>098 01 02</t>
      </is>
    </nc>
  </rcc>
  <rcc rId="497" sId="2" numFmtId="4">
    <nc r="H152">
      <v>161920.79999999999</v>
    </nc>
  </rcc>
  <rcc rId="498" sId="2">
    <nc r="I152">
      <f>G152+H152</f>
    </nc>
  </rcc>
  <rcc rId="499" sId="2">
    <nc r="G151">
      <f>G152</f>
    </nc>
  </rcc>
  <rcc rId="500" sId="2">
    <nc r="H151">
      <f>H152</f>
    </nc>
  </rcc>
  <rcc rId="501" sId="2">
    <nc r="I151">
      <f>I152</f>
    </nc>
  </rcc>
  <rcc rId="502" sId="2">
    <oc r="G150">
      <f>G153</f>
    </oc>
    <nc r="G150">
      <f>G151+G153</f>
    </nc>
  </rcc>
  <rcc rId="503" sId="2">
    <oc r="H150">
      <f>H153</f>
    </oc>
    <nc r="H150">
      <f>H151+H153</f>
    </nc>
  </rcc>
  <rcc rId="504" sId="2">
    <oc r="I150">
      <f>I153</f>
    </oc>
    <nc r="I150">
      <f>I151+I153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год'!$A$1:$I$703</formula>
    <oldFormula>'2013 год'!$A$1:$I$703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год'!$A$13:$G$703</formula>
    <oldFormula>'2013 год'!$A$13:$G$703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rc rId="552" sId="2" ref="A158:XFD158" action="deleteRow">
    <undo index="0" exp="ref" v="1" dr="I158" r="I157" sId="2"/>
    <undo index="0" exp="ref" v="1" dr="H158" r="H157" sId="2"/>
    <undo index="0" exp="ref" v="1" dr="G158" r="G157" sId="2"/>
    <undo index="6" exp="area" ref3D="1" dr="$A$503:$XFD$510" dn="Z_DA15D12B_B687_4104_AF35_4470F046E021_.wvu.Rows" sId="2"/>
    <undo index="4" exp="area" ref3D="1" dr="$A$230:$XFD$230" dn="Z_DA15D12B_B687_4104_AF35_4470F046E021_.wvu.Rows" sId="2"/>
    <undo index="2" exp="area" ref3D="1" dr="$A$201:$XFD$201" dn="Z_DA15D12B_B687_4104_AF35_4470F046E021_.wvu.Rows" sId="2"/>
    <undo index="1" exp="area" ref3D="1" dr="$A$158:$XFD$158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158:XFD158" start="0" length="0"/>
    <rcc rId="0" sId="2" dxf="1">
      <nc r="A158" t="inlineStr">
        <is>
          <t>Закупка товаров, работ, услуг в  целях капитального ремонта муниципального имущества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158" t="inlineStr">
        <is>
          <t>923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158" t="inlineStr">
        <is>
          <t>05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158" t="inlineStr">
        <is>
          <t>01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158" t="inlineStr">
        <is>
          <t>098 02 01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158" t="inlineStr">
        <is>
          <t>243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G158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H158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158">
        <f>G158+H158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158" start="0" length="0">
      <dxf>
        <numFmt numFmtId="4" formatCode="#,##0.00"/>
      </dxf>
    </rfmt>
  </rrc>
  <rcc rId="553" sId="2">
    <oc r="G157">
      <f>#REF!+G160</f>
    </oc>
    <nc r="G157">
      <f>G160</f>
    </nc>
  </rcc>
  <rcc rId="554" sId="2">
    <oc r="H157">
      <f>#REF!+H160</f>
    </oc>
    <nc r="H157">
      <f>H160</f>
    </nc>
  </rcc>
  <rcc rId="555" sId="2">
    <oc r="I157">
      <f>#REF!+I160</f>
    </oc>
    <nc r="I157">
      <f>I160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c rId="706" sId="2">
    <oc r="J14">
      <v>1735433.3</v>
    </oc>
    <nc r="J14"/>
  </rcc>
  <rcc rId="707" sId="2">
    <oc r="K16">
      <f>'C:\Documents and Settings\Администратор\Application Data\Microsoft\Excel\[Приложение 1,2 доходы МР.xlsx]2013 год'!$C$187</f>
    </oc>
    <nc r="K16">
      <f>'\\Server\Бюджет 2013\МУНИЦИПАЛЬНЫЙ РАЙОН\Решение от 01.06.2013\[Приложение 1 доходы МР.xlsx]2013 год'!$E$200</f>
    </nc>
  </rcc>
  <rfmt sheetId="2" sqref="L16">
    <dxf>
      <numFmt numFmtId="166" formatCode="#,##0.0"/>
    </dxf>
  </rfmt>
  <rcc rId="708" sId="2">
    <oc r="L16">
      <f>45000-14730.9</f>
    </oc>
    <nc r="L16">
      <f>K16-J16</f>
    </nc>
  </rcc>
  <rcc rId="709" sId="2">
    <oc r="M16">
      <f>K16+L16</f>
    </oc>
    <nc r="M16"/>
  </rcc>
  <rcc rId="710" sId="2">
    <oc r="K17">
      <f>M16-G16</f>
    </oc>
    <nc r="K17">
      <f>K16-L16</f>
    </nc>
  </rcc>
  <rcc rId="711" sId="2" odxf="1" dxf="1">
    <nc r="L17">
      <f>J16-K17</f>
    </nc>
    <odxf>
      <numFmt numFmtId="0" formatCode="General"/>
    </odxf>
    <ndxf>
      <numFmt numFmtId="4" formatCode="#,##0.00"/>
    </ndxf>
  </rcc>
  <rcc rId="712" sId="2">
    <oc r="K19">
      <f>86946.9-2941.6</f>
    </oc>
    <nc r="K19"/>
  </rcc>
  <rcc rId="713" sId="2">
    <oc r="K20">
      <f>'C:\Разработочные таблицы\[РАСХОДЫ ВСЕГО  МР.xlsx]2013 год'!$AE$368</f>
    </oc>
    <nc r="K20"/>
  </rcc>
  <rfmt sheetId="2" sqref="L27" start="0" length="0">
    <dxf>
      <numFmt numFmtId="166" formatCode="#,##0.0"/>
    </dxf>
  </rfmt>
  <rcc rId="714" sId="2" odxf="1" dxf="1">
    <nc r="L28">
      <f>L26-L27</f>
    </nc>
    <odxf>
      <numFmt numFmtId="0" formatCode="General"/>
    </odxf>
    <ndxf>
      <numFmt numFmtId="166" formatCode="#,##0.0"/>
    </ndxf>
  </rcc>
  <rcc rId="715" sId="2">
    <nc r="L27">
      <f>I116+I122+I124+I170+I673+I684+I696+I702+I381</f>
    </nc>
  </rcc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год'!$A$1:$I$702</formula>
    <oldFormula>'2013 год'!$A$1:$I$702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год'!$A$16:$G$702</formula>
    <oldFormula>'2013 год'!$A$16:$G$702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92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год'!$A$1:$I$690</formula>
    <oldFormula>'2013 год'!$A$1:$I$690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год'!$A$16:$G$690</formula>
    <oldFormula>'2013 год'!$A$16:$G$690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год'!$A$1:$I$693</formula>
    <oldFormula>'2013 год'!$A$1:$I$693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Rows" hidden="1" oldHidden="1">
    <formula>'2013 год'!$150:$150,'2013 год'!$191:$191,'2013 год'!$220:$220,'2013 год'!$493:$500</formula>
  </rdn>
  <rdn rId="0" localSheetId="2" customView="1" name="Z_DA15D12B_B687_4104_AF35_4470F046E021_.wvu.Cols" hidden="1" oldHidden="1">
    <formula>'2013 год'!$G:$H</formula>
    <oldFormula>'2013 год'!$G:$H</oldFormula>
  </rdn>
  <rdn rId="0" localSheetId="2" customView="1" name="Z_DA15D12B_B687_4104_AF35_4470F046E021_.wvu.FilterData" hidden="1" oldHidden="1">
    <formula>'2013 год'!$A$16:$G$693</formula>
    <oldFormula>'2013 год'!$A$16:$G$693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112.xml><?xml version="1.0" encoding="utf-8"?>
<revisions xmlns="http://schemas.openxmlformats.org/spreadsheetml/2006/main" xmlns:r="http://schemas.openxmlformats.org/officeDocument/2006/relationships">
  <rcc rId="741" sId="2">
    <oc r="I218">
      <f>H218</f>
    </oc>
    <nc r="I218">
      <f>G218+H218</f>
    </nc>
  </rcc>
  <rfmt sheetId="2" sqref="I324:I325">
    <dxf>
      <numFmt numFmtId="166" formatCode="#,##0.0"/>
    </dxf>
  </rfmt>
  <rfmt sheetId="2" sqref="I364">
    <dxf>
      <numFmt numFmtId="166" formatCode="#,##0.0"/>
    </dxf>
  </rfmt>
  <rrc rId="742" sId="2" ref="A446:XFD446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46:XFD446" start="0" length="0"/>
    <rcc rId="0" sId="2" dxf="1">
      <nc r="A446" t="inlineStr">
        <is>
          <t>Физкультурно-оздоровительная работа и спортивные мероприятия</t>
        </is>
      </nc>
      <ndxf>
        <font>
          <sz val="9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46" t="inlineStr">
        <is>
          <t>956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46" t="inlineStr">
        <is>
          <t>11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46" t="inlineStr">
        <is>
          <t>02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46" t="inlineStr">
        <is>
          <t>512 00 00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46" t="inlineStr">
        <is>
          <t/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G446" start="0" length="0">
      <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H446">
        <f>H447</f>
      </nc>
      <ndxf>
        <font>
          <sz val="10"/>
          <color auto="1"/>
          <name val="Arial"/>
          <scheme val="none"/>
        </font>
        <numFmt numFmtId="171" formatCode="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46">
        <f>G446+H446</f>
      </nc>
      <ndxf>
        <font>
          <sz val="10"/>
          <color auto="1"/>
          <name val="Arial"/>
          <scheme val="none"/>
        </font>
        <numFmt numFmtId="4" formatCode="#,##0.0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46" start="0" length="0">
      <dxf>
        <numFmt numFmtId="4" formatCode="#,##0.00"/>
      </dxf>
    </rfmt>
  </rrc>
  <rrc rId="743" sId="2" ref="A446:XFD446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46:XFD446" start="0" length="0"/>
    <rcc rId="0" sId="2" dxf="1">
      <nc r="A446" t="inlineStr">
        <is>
          <t>Мероприятия в области массового спорта и физической культуры, туризма</t>
        </is>
      </nc>
      <ndxf>
        <font>
          <sz val="9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46" t="inlineStr">
        <is>
          <t>956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46" t="inlineStr">
        <is>
          <t>11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46" t="inlineStr">
        <is>
          <t>02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46" t="inlineStr">
        <is>
          <t>512 97 00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46" t="inlineStr">
        <is>
          <t/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G446" start="0" length="0">
      <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H446">
        <f>H447</f>
      </nc>
      <ndxf>
        <font>
          <sz val="10"/>
          <color auto="1"/>
          <name val="Arial"/>
          <scheme val="none"/>
        </font>
        <numFmt numFmtId="171" formatCode="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46">
        <f>G446+H446</f>
      </nc>
      <ndxf>
        <font>
          <sz val="10"/>
          <color auto="1"/>
          <name val="Arial"/>
          <scheme val="none"/>
        </font>
        <numFmt numFmtId="4" formatCode="#,##0.0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46" start="0" length="0">
      <dxf>
        <numFmt numFmtId="4" formatCode="#,##0.00"/>
      </dxf>
    </rfmt>
  </rrc>
  <rrc rId="744" sId="2" ref="A446:XFD446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46:XFD446" start="0" length="0"/>
    <rcc rId="0" sId="2" dxf="1">
      <nc r="A446" t="inlineStr">
        <is>
          <t>Прочая закупка товаров, работ и услуг для муниципальных нужд</t>
        </is>
      </nc>
      <ndxf>
        <font>
          <sz val="9"/>
          <color indexed="8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justify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46" t="inlineStr">
        <is>
          <t>956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C446">
        <v>11</v>
      </nc>
      <ndxf>
        <font>
          <sz val="9"/>
          <color auto="1"/>
          <name val="Times New Roman"/>
          <scheme val="none"/>
        </font>
        <numFmt numFmtId="164" formatCode="00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D446">
        <v>2</v>
      </nc>
      <ndxf>
        <font>
          <sz val="9"/>
          <color auto="1"/>
          <name val="Times New Roman"/>
          <scheme val="none"/>
        </font>
        <numFmt numFmtId="164" formatCode="00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46" t="inlineStr">
        <is>
          <t>512 97 00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46" t="inlineStr">
        <is>
          <t>244</t>
        </is>
      </nc>
      <ndxf>
        <font>
          <sz val="9"/>
          <color indexed="8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G446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46">
        <f>H447</f>
      </nc>
      <ndxf>
        <font>
          <sz val="10"/>
          <color auto="1"/>
          <name val="Arial"/>
          <scheme val="none"/>
        </font>
        <numFmt numFmtId="171" formatCode="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46">
        <f>G446+H446</f>
      </nc>
      <ndxf>
        <font>
          <sz val="10"/>
          <color auto="1"/>
          <name val="Arial"/>
          <scheme val="none"/>
        </font>
        <numFmt numFmtId="4" formatCode="#,##0.0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46" start="0" length="0">
      <dxf>
        <numFmt numFmtId="4" formatCode="#,##0.00"/>
      </dxf>
    </rfmt>
  </rrc>
  <rrc rId="745" sId="2" ref="A446:XFD446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46:XFD446" start="0" length="0"/>
    <rcc rId="0" sId="2" dxf="1">
      <nc r="A446" t="inlineStr">
        <is>
          <t>в т.ч.за счет межбюджетных трансфертов из бюджетов поселений</t>
        </is>
      </nc>
      <ndxf>
        <font>
          <sz val="9"/>
          <color indexed="8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justify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46" t="inlineStr">
        <is>
          <t>956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46" t="inlineStr">
        <is>
          <t>11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46" t="inlineStr">
        <is>
          <t>02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46" t="inlineStr">
        <is>
          <t>512 97 00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46" t="inlineStr">
        <is>
          <t>244</t>
        </is>
      </nc>
      <ndxf>
        <font>
          <sz val="9"/>
          <color indexed="8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G446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H446" start="0" length="0">
      <dxf>
        <font>
          <sz val="10"/>
          <color auto="1"/>
          <name val="Arial"/>
          <scheme val="none"/>
        </font>
        <numFmt numFmtId="171" formatCode="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I446">
        <f>G446+H446</f>
      </nc>
      <ndxf>
        <font>
          <sz val="10"/>
          <color auto="1"/>
          <name val="Arial"/>
          <scheme val="none"/>
        </font>
        <numFmt numFmtId="4" formatCode="#,##0.0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46" start="0" length="0">
      <dxf>
        <numFmt numFmtId="4" formatCode="#,##0.00"/>
      </dxf>
    </rfmt>
  </rrc>
  <rrc rId="746" sId="2" ref="A498:XFD498" action="deleteRow">
    <undo index="0" exp="ref" v="1" dr="I498" r="I497" sId="2"/>
    <undo index="0" exp="ref" v="1" dr="H498" r="H497" sId="2"/>
    <undo index="0" exp="ref" v="1" dr="G498" r="G497" sId="2"/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Социальная помощь</t>
        </is>
      </nc>
      <ndxf>
        <font>
          <sz val="9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C498">
        <v>10</v>
      </nc>
      <ndxf>
        <font>
          <sz val="9"/>
          <color auto="1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D498">
        <v>4</v>
      </nc>
      <ndxf>
        <font>
          <sz val="9"/>
          <color auto="1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505 00 00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F498" start="0" length="0">
      <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G498">
        <f>G499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98">
        <f>H499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I499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numFmt numFmtId="4" formatCode="#,##0.00"/>
      </dxf>
    </rfmt>
  </rrc>
  <rrc rId="747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      </is>
      </nc>
      <ndxf>
        <font>
          <sz val="9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C498">
        <v>10</v>
      </nc>
      <ndxf>
        <font>
          <sz val="9"/>
          <color auto="1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D498">
        <v>4</v>
      </nc>
      <ndxf>
        <font>
          <sz val="9"/>
          <color auto="1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505 21 00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F498" start="0" length="0">
      <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G498">
        <f>G499+G502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98">
        <f>H499+H502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I499+I502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numFmt numFmtId="4" formatCode="#,##0.00"/>
      </dxf>
    </rfmt>
  </rrc>
  <rrc rId="748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Обеспечение жилыми помещениями детей-сирот, детей, оставшимся без попечения родителей, лицам из их числа по договорам найма специализированных жилых помещений</t>
        </is>
      </nc>
      <ndxf>
        <font>
          <sz val="9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98" t="inlineStr">
        <is>
          <t>10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98" t="inlineStr">
        <is>
          <t>04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505 21 04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F498" start="0" length="0">
      <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G498">
        <f>G499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98">
        <f>H499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I499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numFmt numFmtId="4" formatCode="#,##0.00"/>
      </dxf>
    </rfmt>
  </rrc>
  <rrc rId="749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Бюджетные инвестиции на приобретение объектов недвижимого имущества казенным учреждениям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98" t="inlineStr">
        <is>
          <t>10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98" t="inlineStr">
        <is>
          <t>04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505 21 04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98" t="inlineStr">
        <is>
          <t>441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G498">
        <f>G499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98">
        <f>H499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I499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numFmt numFmtId="4" formatCode="#,##0.00"/>
      </dxf>
    </rfmt>
  </rrc>
  <rrc rId="750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за счет средств федерального бюджета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98" t="inlineStr">
        <is>
          <t>10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98" t="inlineStr">
        <is>
          <t>04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505 21 04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98" t="inlineStr">
        <is>
          <t>441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G498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H498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G498+H498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numFmt numFmtId="4" formatCode="#,##0.00"/>
      </dxf>
    </rfmt>
  </rrc>
  <rrc rId="751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      </is>
      </nc>
      <ndxf>
        <font>
          <sz val="9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98" t="inlineStr">
        <is>
          <t>10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98" t="inlineStr">
        <is>
          <t>04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505 21 10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F498" start="0" length="0">
      <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G498">
        <f>G499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98">
        <f>H499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I499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numFmt numFmtId="4" formatCode="#,##0.00"/>
      </dxf>
    </rfmt>
  </rrc>
  <rrc rId="752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Бюджетные инвестиции на приобретение объектов недвижимого имущества казенным учреждениям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98" t="inlineStr">
        <is>
          <t>10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98" t="inlineStr">
        <is>
          <t>04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505 21 10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98" t="inlineStr">
        <is>
          <t>441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G498">
        <f>G499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98">
        <f>H499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G498+H498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font>
          <sz val="10"/>
          <color auto="1"/>
          <name val="Arial Cyr"/>
          <scheme val="none"/>
        </font>
        <numFmt numFmtId="4" formatCode="#,##0.00"/>
      </dxf>
    </rfmt>
  </rrc>
  <rrc rId="753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за счет субвенции из республиканского бюджета РК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98" t="inlineStr">
        <is>
          <t>10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98" t="inlineStr">
        <is>
          <t>04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505 21 10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98" t="inlineStr">
        <is>
          <t>441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G498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H498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G498+H498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font>
          <sz val="10"/>
          <color auto="1"/>
          <name val="Arial Cyr"/>
          <scheme val="none"/>
        </font>
        <numFmt numFmtId="4" formatCode="#,##0.00"/>
      </dxf>
    </rfmt>
  </rrc>
  <rcc rId="754" sId="2">
    <oc r="G497">
      <f>#REF!+G498</f>
    </oc>
    <nc r="G497">
      <f>G498</f>
    </nc>
  </rcc>
  <rcc rId="755" sId="2">
    <oc r="H497">
      <f>#REF!+H498</f>
    </oc>
    <nc r="H497">
      <f>H498</f>
    </nc>
  </rcc>
  <rcc rId="756" sId="2">
    <oc r="I497">
      <f>#REF!+I498</f>
    </oc>
    <nc r="I497">
      <f>I498</f>
    </nc>
  </rcc>
  <rcv guid="{167491D8-6D6D-447D-A119-5E65D8431081}" action="delete"/>
  <rdn rId="0" localSheetId="1" customView="1" name="Z_167491D8_6D6D_447D_A119_5E65D843108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167491D8_6D6D_447D_A119_5E65D8431081_.wvu.PrintArea" hidden="1" oldHidden="1">
    <formula>'2013 год'!$A$1:$I$690</formula>
    <oldFormula>'2013 год'!$A$1:$I$690</oldFormula>
  </rdn>
  <rdn rId="0" localSheetId="2" customView="1" name="Z_167491D8_6D6D_447D_A119_5E65D8431081_.wvu.PrintTitles" hidden="1" oldHidden="1">
    <formula>'2013 год'!$14:$15</formula>
    <oldFormula>'2013 год'!$14:$15</oldFormula>
  </rdn>
  <rdn rId="0" localSheetId="2" customView="1" name="Z_167491D8_6D6D_447D_A119_5E65D8431081_.wvu.FilterData" hidden="1" oldHidden="1">
    <formula>'2013 год'!$A$13:$G$690</formula>
    <oldFormula>'2013 год'!$A$13:$G$690</oldFormula>
  </rdn>
  <rdn rId="0" localSheetId="3" customView="1" name="Z_167491D8_6D6D_447D_A119_5E65D8431081_.wvu.PrintArea" hidden="1" oldHidden="1">
    <formula>'2014-2015 годы'!$A$1:$H$577</formula>
    <oldFormula>'2014-2015 годы'!$A$1:$H$577</oldFormula>
  </rdn>
  <rdn rId="0" localSheetId="3" customView="1" name="Z_167491D8_6D6D_447D_A119_5E65D8431081_.wvu.Rows" hidden="1" oldHidden="1">
    <formula>'2014-2015 годы'!$9:$12,'2014-2015 годы'!$172:$176,'2014-2015 годы'!$303:$306,'2014-2015 годы'!$330:$344,'2014-2015 годы'!$551:$556</formula>
    <oldFormula>'2014-2015 годы'!$9:$12,'2014-2015 годы'!$172:$176,'2014-2015 годы'!$303:$306,'2014-2015 годы'!$330:$344,'2014-2015 годы'!$551:$556</oldFormula>
  </rdn>
  <rdn rId="0" localSheetId="3" customView="1" name="Z_167491D8_6D6D_447D_A119_5E65D8431081_.wvu.FilterData" hidden="1" oldHidden="1">
    <formula>'2014-2015 годы'!$A$14:$K$578</formula>
    <oldFormula>'2014-2015 годы'!$A$14:$K$578</oldFormula>
  </rdn>
  <rcv guid="{167491D8-6D6D-447D-A119-5E65D8431081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647" sId="2">
    <oc r="H144">
      <f>+H172+H145+H167</f>
    </oc>
    <nc r="H144">
      <f>H145+H167+H172</f>
    </nc>
  </rcc>
  <rcc rId="648" sId="2">
    <oc r="I144">
      <f>+I172+I145+I167</f>
    </oc>
    <nc r="I144">
      <f>I145+I167+I172</f>
    </nc>
  </rcc>
  <rcc rId="649" sId="2">
    <oc r="H145">
      <f>H146+H156</f>
    </oc>
    <nc r="H145">
      <f>H146+H156</f>
    </nc>
  </rcc>
  <rcc rId="650" sId="2">
    <oc r="I145">
      <f>I146+I156</f>
    </oc>
    <nc r="I145">
      <f>I146+I156</f>
    </nc>
  </rcc>
  <rcc rId="651" sId="2">
    <oc r="H156">
      <f>H157+H158+H161</f>
    </oc>
    <nc r="H156">
      <f>H157+H161</f>
    </nc>
  </rcc>
  <rcc rId="652" sId="2">
    <oc r="H157">
      <f>H160</f>
    </oc>
    <nc r="H157">
      <f>H158</f>
    </nc>
  </rcc>
  <rcc rId="653" sId="2">
    <oc r="I157">
      <f>I160</f>
    </oc>
    <nc r="I157">
      <f>I158</f>
    </nc>
  </rcc>
  <rcc rId="654" sId="2">
    <oc r="I156">
      <f>I157+I158+I161</f>
    </oc>
    <nc r="I156">
      <f>I157+I161</f>
    </nc>
  </rcc>
  <rcc rId="655" sId="2">
    <oc r="I161">
      <f>I162+I163</f>
    </oc>
    <nc r="I161">
      <f>I162+I165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55" sId="2" numFmtId="4">
    <oc r="G29">
      <v>17.3</v>
    </oc>
    <nc r="G29">
      <v>208.3</v>
    </nc>
  </rcc>
  <rcc rId="56" sId="2" numFmtId="4">
    <oc r="G30">
      <v>897.2</v>
    </oc>
    <nc r="G30">
      <v>704.2</v>
    </nc>
  </rcc>
  <rcc rId="57" sId="2" numFmtId="4">
    <oc r="H29">
      <v>191</v>
    </oc>
    <nc r="H29"/>
  </rcc>
  <rcc rId="58" sId="2" numFmtId="4">
    <oc r="H30">
      <v>-193</v>
    </oc>
    <nc r="H30"/>
  </rcc>
  <rcc rId="59" sId="2" numFmtId="4">
    <oc r="H31">
      <v>2</v>
    </oc>
    <nc r="H31"/>
  </rcc>
  <rcc rId="60" sId="2" numFmtId="4">
    <nc r="G31">
      <v>2</v>
    </nc>
  </rcc>
  <rcc rId="61" sId="2" numFmtId="4">
    <oc r="G54">
      <v>1400</v>
    </oc>
    <nc r="G54">
      <v>1115</v>
    </nc>
  </rcc>
  <rcc rId="62" sId="2">
    <oc r="H53">
      <f>H54</f>
    </oc>
    <nc r="H53"/>
  </rcc>
  <rcc rId="63" sId="2" numFmtId="4">
    <oc r="H54">
      <v>-285</v>
    </oc>
    <nc r="H54"/>
  </rcc>
  <rcc rId="64" sId="2" numFmtId="4">
    <oc r="G62">
      <v>30000</v>
    </oc>
    <nc r="G62">
      <v>30746</v>
    </nc>
  </rcc>
  <rcc rId="65" sId="2" numFmtId="4">
    <oc r="H62">
      <v>746</v>
    </oc>
    <nc r="H62"/>
  </rcc>
  <rcc rId="66" sId="2" numFmtId="4">
    <nc r="G79">
      <v>285</v>
    </nc>
  </rcc>
  <rcc rId="67" sId="2" numFmtId="4">
    <oc r="H79">
      <v>285</v>
    </oc>
    <nc r="H79"/>
  </rcc>
  <rcc rId="68" sId="2" numFmtId="4">
    <oc r="G114">
      <v>834.5</v>
    </oc>
    <nc r="G114">
      <v>486</v>
    </nc>
  </rcc>
  <rcc rId="69" sId="2">
    <oc r="H114">
      <f>-246-101-1.5</f>
    </oc>
    <nc r="H114"/>
  </rcc>
  <rcc rId="70" sId="2" numFmtId="4">
    <oc r="G150">
      <v>7500</v>
    </oc>
    <nc r="G150">
      <v>0</v>
    </nc>
  </rcc>
  <rcc rId="71" sId="2" numFmtId="4">
    <oc r="H150">
      <v>-7500</v>
    </oc>
    <nc r="H150">
      <v>0</v>
    </nc>
  </rcc>
  <rcc rId="72" sId="2" numFmtId="4">
    <nc r="G152">
      <v>7000</v>
    </nc>
  </rcc>
  <rcc rId="73" sId="2" numFmtId="4">
    <oc r="H152">
      <v>7000</v>
    </oc>
    <nc r="H152">
      <v>0</v>
    </nc>
  </rcc>
  <rcc rId="74" sId="2" numFmtId="4">
    <oc r="G155">
      <v>46956.7</v>
    </oc>
    <nc r="G155">
      <v>46958.2</v>
    </nc>
  </rcc>
  <rcc rId="75" sId="2">
    <oc r="H154">
      <f>H155</f>
    </oc>
    <nc r="H154"/>
  </rcc>
  <rcc rId="76" sId="2" numFmtId="4">
    <oc r="H155">
      <v>1.5</v>
    </oc>
    <nc r="H155"/>
  </rcc>
  <rcc rId="77" sId="2" numFmtId="4">
    <nc r="G162">
      <v>18076</v>
    </nc>
  </rcc>
  <rcc rId="78" sId="2" numFmtId="4">
    <oc r="H162">
      <v>18076</v>
    </oc>
    <nc r="H162"/>
  </rcc>
  <rcc rId="79" sId="2" numFmtId="4">
    <oc r="G166">
      <v>3208</v>
    </oc>
    <nc r="G166">
      <v>3387.2</v>
    </nc>
  </rcc>
  <rcc rId="80" sId="2" numFmtId="4">
    <oc r="H166">
      <v>179.2</v>
    </oc>
    <nc r="H166"/>
  </rcc>
  <rcc rId="81" sId="2" numFmtId="4">
    <oc r="G167">
      <v>1427.5</v>
    </oc>
    <nc r="G167">
      <v>1248.3</v>
    </nc>
  </rcc>
  <rcc rId="82" sId="2" numFmtId="4">
    <oc r="H167">
      <v>-179.2</v>
    </oc>
    <nc r="H167"/>
  </rcc>
  <rcc rId="83" sId="2" numFmtId="4">
    <oc r="G192">
      <v>30500</v>
    </oc>
    <nc r="G192">
      <v>28001.3</v>
    </nc>
  </rcc>
  <rcc rId="84" sId="2" numFmtId="4">
    <oc r="H192">
      <v>-2498.6999999999998</v>
    </oc>
    <nc r="H192"/>
  </rcc>
  <rcc rId="85" sId="2" numFmtId="4">
    <oc r="G191">
      <v>2500</v>
    </oc>
    <nc r="G191">
      <v>0</v>
    </nc>
  </rcc>
  <rcc rId="86" sId="2" numFmtId="4">
    <oc r="H191">
      <v>-2500</v>
    </oc>
    <nc r="H191"/>
  </rcc>
  <rcc rId="87" sId="2" numFmtId="4">
    <nc r="G255">
      <v>5252.1</v>
    </nc>
  </rcc>
  <rcc rId="88" sId="2" numFmtId="4">
    <oc r="H255">
      <v>5252.1</v>
    </oc>
    <nc r="H255"/>
  </rcc>
  <rcc rId="89" sId="2" numFmtId="4">
    <oc r="G258">
      <v>0</v>
    </oc>
    <nc r="G258">
      <v>7726.5</v>
    </nc>
  </rcc>
  <rcc rId="90" sId="2" numFmtId="4">
    <oc r="H258">
      <v>7726.5</v>
    </oc>
    <nc r="H258"/>
  </rcc>
  <rcc rId="91" sId="2" numFmtId="4">
    <oc r="G261">
      <v>0</v>
    </oc>
    <nc r="G261">
      <v>13256.8</v>
    </nc>
  </rcc>
  <rcc rId="92" sId="2">
    <oc r="H260">
      <f>H261</f>
    </oc>
    <nc r="H260"/>
  </rcc>
  <rcc rId="93" sId="2" numFmtId="4">
    <oc r="H261">
      <v>13256.8</v>
    </oc>
    <nc r="H261"/>
  </rcc>
  <rcc rId="94" sId="2" numFmtId="4">
    <oc r="G266">
      <v>0</v>
    </oc>
    <nc r="G266">
      <v>4128.8</v>
    </nc>
  </rcc>
  <rcc rId="95" sId="2" numFmtId="4">
    <oc r="H266">
      <v>4128.8</v>
    </oc>
    <nc r="H266"/>
  </rcc>
  <rcc rId="96" sId="2" numFmtId="4">
    <nc r="G272">
      <v>79824</v>
    </nc>
  </rcc>
  <rcc rId="97" sId="2" numFmtId="4">
    <oc r="H272">
      <v>79824</v>
    </oc>
    <nc r="H272"/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c rId="164" sId="2" numFmtId="4">
    <oc r="G527">
      <v>640.1</v>
    </oc>
    <nc r="G527">
      <v>90.6</v>
    </nc>
  </rcc>
  <rcc rId="165" sId="2">
    <oc r="H526">
      <f>H527</f>
    </oc>
    <nc r="H526"/>
  </rcc>
  <rcc rId="166" sId="2" numFmtId="4">
    <oc r="H527">
      <v>-549.5</v>
    </oc>
    <nc r="H527"/>
  </rcc>
  <rcc rId="167" sId="2" numFmtId="4">
    <oc r="G532">
      <f>16055.4+155596+26980.3</f>
    </oc>
    <nc r="G532">
      <v>205757.8</v>
    </nc>
  </rcc>
  <rcc rId="168" sId="2">
    <oc r="H532">
      <f>6787.9+338.2</f>
    </oc>
    <nc r="H532"/>
  </rcc>
  <rcc rId="169" sId="2" numFmtId="4">
    <nc r="G533">
      <v>8907.7999999999993</v>
    </nc>
  </rcc>
  <rcc rId="170" sId="2">
    <oc r="H533">
      <f>8484.8+423</f>
    </oc>
    <nc r="H533"/>
  </rcc>
  <rcc rId="171" sId="2" numFmtId="4">
    <oc r="G534">
      <v>5730.6</v>
    </oc>
    <nc r="G534">
      <v>7022.6</v>
    </nc>
  </rcc>
  <rcc rId="172" sId="2" numFmtId="4">
    <oc r="H534">
      <v>1292</v>
    </oc>
    <nc r="H534"/>
  </rcc>
  <rcc rId="173" sId="2" numFmtId="4">
    <oc r="G540">
      <v>4255</v>
    </oc>
    <nc r="G540">
      <v>4703.8999999999996</v>
    </nc>
  </rcc>
  <rcc rId="174" sId="2" numFmtId="4">
    <oc r="H540">
      <v>448.9</v>
    </oc>
    <nc r="H540"/>
  </rcc>
  <rcc rId="175" sId="2" numFmtId="4">
    <oc r="G546">
      <f>286707.1</f>
    </oc>
    <nc r="G546">
      <v>333013.2</v>
    </nc>
  </rcc>
  <rcc rId="176" sId="2" numFmtId="4">
    <oc r="H546">
      <v>46306.1</v>
    </oc>
    <nc r="H546"/>
  </rcc>
  <rcc rId="177" sId="2" numFmtId="4">
    <nc r="G547">
      <v>1979.1</v>
    </nc>
  </rcc>
  <rcc rId="178" sId="2">
    <oc r="H547">
      <f>1914+65.1</f>
    </oc>
    <nc r="H547"/>
  </rcc>
  <rcc rId="179" sId="2" numFmtId="4">
    <oc r="G548">
      <v>109974</v>
    </oc>
    <nc r="G548">
      <v>110641</v>
    </nc>
  </rcc>
  <rcc rId="180" sId="2">
    <oc r="H548">
      <f>52.1+614.9</f>
    </oc>
    <nc r="H548"/>
  </rcc>
  <rcc rId="181" sId="2" numFmtId="4">
    <oc r="G549">
      <v>26409</v>
    </oc>
    <nc r="G549">
      <v>27441.5</v>
    </nc>
  </rcc>
  <rcc rId="182" sId="2" numFmtId="4">
    <oc r="H549">
      <v>1032.5</v>
    </oc>
    <nc r="H549"/>
  </rcc>
  <rcc rId="183" sId="2" numFmtId="4">
    <oc r="G553">
      <v>25812.6</v>
    </oc>
    <nc r="G553">
      <v>27281.3</v>
    </nc>
  </rcc>
  <rcc rId="184" sId="2" numFmtId="4">
    <oc r="H553">
      <v>1468.7</v>
    </oc>
    <nc r="H553"/>
  </rcc>
  <rcc rId="185" sId="2" numFmtId="4">
    <nc r="G554">
      <v>1835.8</v>
    </nc>
  </rcc>
  <rcc rId="186" sId="2" numFmtId="4">
    <oc r="H554">
      <v>1835.8</v>
    </oc>
    <nc r="H554"/>
  </rcc>
  <rcc rId="187" sId="2" numFmtId="4">
    <oc r="G555">
      <v>2537.1999999999998</v>
    </oc>
    <nc r="G555">
      <v>1082.5999999999999</v>
    </nc>
  </rcc>
  <rcc rId="188" sId="2" numFmtId="4">
    <oc r="H555">
      <v>-1454.6</v>
    </oc>
    <nc r="H555"/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260" sId="2">
    <oc r="G355">
      <f>G359</f>
    </oc>
    <nc r="G355">
      <f>G359+G356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rc rId="398" sId="2" ref="A147:XFD147" action="insertRow">
    <undo index="6" exp="area" ref3D="1" dr="$A$496:$XFD$503" dn="Z_DA15D12B_B687_4104_AF35_4470F046E021_.wvu.Rows" sId="2"/>
    <undo index="4" exp="area" ref3D="1" dr="$A$223:$XFD$223" dn="Z_DA15D12B_B687_4104_AF35_4470F046E021_.wvu.Rows" sId="2"/>
    <undo index="2" exp="area" ref3D="1" dr="$A$194:$XFD$194" dn="Z_DA15D12B_B687_4104_AF35_4470F046E021_.wvu.Rows" sId="2"/>
    <undo index="1" exp="area" ref3D="1" dr="$A$153:$XFD$153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rc rId="399" sId="2" ref="A147:XFD147" action="insertRow">
    <undo index="6" exp="area" ref3D="1" dr="$A$497:$XFD$504" dn="Z_DA15D12B_B687_4104_AF35_4470F046E021_.wvu.Rows" sId="2"/>
    <undo index="4" exp="area" ref3D="1" dr="$A$224:$XFD$224" dn="Z_DA15D12B_B687_4104_AF35_4470F046E021_.wvu.Rows" sId="2"/>
    <undo index="2" exp="area" ref3D="1" dr="$A$195:$XFD$195" dn="Z_DA15D12B_B687_4104_AF35_4470F046E021_.wvu.Rows" sId="2"/>
    <undo index="1" exp="area" ref3D="1" dr="$A$154:$XFD$154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год'!$A$1:$I$698</formula>
    <oldFormula>'2013 год'!$A$1:$I$698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год'!$A$13:$G$698</formula>
    <oldFormula>'2013 год'!$A$13:$G$698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c rId="424" sId="2">
    <nc r="E147" t="inlineStr">
      <is>
        <t>098 01 01</t>
      </is>
    </nc>
  </rcc>
  <rcc rId="425" sId="2">
    <nc r="B147" t="inlineStr">
      <is>
        <t>923</t>
      </is>
    </nc>
  </rcc>
  <rcc rId="426" sId="2">
    <nc r="C147" t="inlineStr">
      <is>
        <t>05</t>
      </is>
    </nc>
  </rcc>
  <rcc rId="427" sId="2">
    <nc r="D147" t="inlineStr">
      <is>
        <t>01</t>
      </is>
    </nc>
  </rcc>
  <rcc rId="428" sId="2">
    <nc r="A147" t="inlineStr">
      <is>
        <t>Обеспечение мероприятий по капитальному ремонту многоквартирных домов</t>
      </is>
    </nc>
  </rcc>
  <rcc rId="429" sId="2">
    <nc r="F148" t="inlineStr">
      <is>
        <t>810</t>
      </is>
    </nc>
  </rcc>
  <rcc rId="430" sId="2">
    <nc r="B148" t="inlineStr">
      <is>
        <t>923</t>
      </is>
    </nc>
  </rcc>
  <rcc rId="431" sId="2">
    <nc r="C148" t="inlineStr">
      <is>
        <t>05</t>
      </is>
    </nc>
  </rcc>
  <rcc rId="432" sId="2">
    <nc r="D148" t="inlineStr">
      <is>
        <t>01</t>
      </is>
    </nc>
  </rcc>
  <rcc rId="433" sId="2">
    <nc r="E148" t="inlineStr">
      <is>
        <t>098 01 01</t>
      </is>
    </nc>
  </rcc>
  <rrc rId="434" sId="2" ref="A149:XFD149" action="insertRow">
    <undo index="6" exp="area" ref3D="1" dr="$A$498:$XFD$505" dn="Z_DA15D12B_B687_4104_AF35_4470F046E021_.wvu.Rows" sId="2"/>
    <undo index="4" exp="area" ref3D="1" dr="$A$225:$XFD$225" dn="Z_DA15D12B_B687_4104_AF35_4470F046E021_.wvu.Rows" sId="2"/>
    <undo index="2" exp="area" ref3D="1" dr="$A$196:$XFD$196" dn="Z_DA15D12B_B687_4104_AF35_4470F046E021_.wvu.Rows" sId="2"/>
    <undo index="1" exp="area" ref3D="1" dr="$A$155:$XFD$155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fmt sheetId="2" sqref="A149" start="0" length="0">
    <dxf>
      <fill>
        <patternFill patternType="solid">
          <bgColor indexed="41"/>
        </patternFill>
      </fill>
    </dxf>
  </rfmt>
  <rcc rId="435" sId="2" odxf="1" dxf="1">
    <nc r="B149" t="inlineStr">
      <is>
        <t>923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36" sId="2" odxf="1" dxf="1">
    <nc r="C149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37" sId="2" odxf="1" dxf="1">
    <nc r="D149" t="inlineStr">
      <is>
        <t>01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fmt sheetId="2" sqref="E149" start="0" length="0">
    <dxf>
      <fill>
        <patternFill patternType="solid">
          <bgColor indexed="41"/>
        </patternFill>
      </fill>
    </dxf>
  </rfmt>
  <rcc rId="438" sId="2" odxf="1" dxf="1">
    <nc r="F149" t="inlineStr">
      <is>
        <t>810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fmt sheetId="2" sqref="G149" start="0" length="0">
    <dxf>
      <fill>
        <patternFill patternType="solid">
          <bgColor indexed="41"/>
        </patternFill>
      </fill>
    </dxf>
  </rfmt>
  <rfmt sheetId="2" sqref="H149" start="0" length="0">
    <dxf>
      <fill>
        <patternFill patternType="solid">
          <bgColor indexed="41"/>
        </patternFill>
      </fill>
    </dxf>
  </rfmt>
  <rfmt sheetId="2" sqref="I149" start="0" length="0">
    <dxf>
      <fill>
        <patternFill patternType="solid">
          <bgColor indexed="41"/>
        </patternFill>
      </fill>
    </dxf>
  </rfmt>
  <rcc rId="439" sId="2">
    <nc r="E149" t="inlineStr">
      <is>
        <t>098 01 01</t>
      </is>
    </nc>
  </rcc>
  <rcc rId="440" sId="2">
    <nc r="A149" t="inlineStr">
      <is>
        <t xml:space="preserve"> за счет средств Фонда содействия реформированию ЖКХ </t>
      </is>
    </nc>
  </rcc>
  <rcc rId="441" sId="2">
    <nc r="A148" t="inlineStr">
      <is>
        <t>Субсидии юридическим лицам (кроме муниципальных учреждений) и физическим  лицам - приозводителям товаров, работ,услуг</t>
      </is>
    </nc>
  </rcc>
  <rcc rId="442" sId="2" numFmtId="4">
    <nc r="H149">
      <v>5701</v>
    </nc>
  </rcc>
  <rcc rId="443" sId="2">
    <nc r="H148">
      <f>H149</f>
    </nc>
  </rcc>
  <rcc rId="444" sId="2">
    <nc r="I148">
      <f>I149</f>
    </nc>
  </rcc>
  <rcc rId="445" sId="2">
    <nc r="I149">
      <f>G149+H149</f>
    </nc>
  </rcc>
  <rcc rId="446" sId="2">
    <nc r="H147">
      <f>H148</f>
    </nc>
  </rcc>
  <rcc rId="447" sId="2">
    <nc r="I147">
      <f>I148</f>
    </nc>
  </rcc>
  <rrc rId="448" sId="2" ref="A158:XFD158" action="insertRow">
    <undo index="6" exp="area" ref3D="1" dr="$A$499:$XFD$506" dn="Z_DA15D12B_B687_4104_AF35_4470F046E021_.wvu.Rows" sId="2"/>
    <undo index="4" exp="area" ref3D="1" dr="$A$226:$XFD$226" dn="Z_DA15D12B_B687_4104_AF35_4470F046E021_.wvu.Rows" sId="2"/>
    <undo index="2" exp="area" ref3D="1" dr="$A$197:$XFD$197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fmt sheetId="2" sqref="A158" start="0" length="0">
    <dxf>
      <fill>
        <patternFill patternType="solid">
          <bgColor indexed="41"/>
        </patternFill>
      </fill>
    </dxf>
  </rfmt>
  <rcc rId="449" sId="2" odxf="1" dxf="1">
    <nc r="B158" t="inlineStr">
      <is>
        <t>923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50" sId="2" odxf="1" dxf="1">
    <nc r="C158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51" sId="2" odxf="1" dxf="1">
    <nc r="D158" t="inlineStr">
      <is>
        <t>01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52" sId="2" odxf="1" dxf="1">
    <nc r="E158" t="inlineStr">
      <is>
        <t>098 02 01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53" sId="2" odxf="1" dxf="1">
    <nc r="F158" t="inlineStr">
      <is>
        <t>810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fmt sheetId="2" sqref="G158" start="0" length="0">
    <dxf>
      <fill>
        <patternFill>
          <bgColor indexed="41"/>
        </patternFill>
      </fill>
    </dxf>
  </rfmt>
  <rfmt sheetId="2" sqref="H158" start="0" length="0">
    <dxf>
      <fill>
        <patternFill>
          <bgColor indexed="41"/>
        </patternFill>
      </fill>
    </dxf>
  </rfmt>
  <rfmt sheetId="2" sqref="I158" start="0" length="0">
    <dxf>
      <fill>
        <patternFill>
          <bgColor indexed="41"/>
        </patternFill>
      </fill>
    </dxf>
  </rfmt>
  <rcc rId="454" sId="2">
    <nc r="A158" t="inlineStr">
      <is>
        <t xml:space="preserve"> за счет средствреспубликанского бюджета РК</t>
      </is>
    </nc>
  </rcc>
  <rcc rId="455" sId="2" numFmtId="4">
    <nc r="H158">
      <v>10308.799999999999</v>
    </nc>
  </rcc>
  <rcc rId="456" sId="2">
    <nc r="I158">
      <f>G158+H158</f>
    </nc>
  </rcc>
  <rcc rId="457" sId="2">
    <nc r="G157">
      <f>G158+G159</f>
    </nc>
  </rcc>
  <rcc rId="458" sId="2">
    <oc r="H157">
      <f>H159</f>
    </oc>
    <nc r="H157">
      <f>H158+H159</f>
    </nc>
  </rcc>
  <rcc rId="459" sId="2">
    <oc r="I157">
      <f>I159</f>
    </oc>
    <nc r="I157">
      <f>I158+I159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год'!$A$1:$I$700</formula>
    <oldFormula>'2013 год'!$A$1:$I$700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год'!$A$13:$G$700</formula>
    <oldFormula>'2013 год'!$A$13:$G$700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580" sId="2">
    <oc r="G144">
      <f>+G172+G145+G167</f>
    </oc>
    <nc r="G144">
      <f>G145+G167+G172</f>
    </nc>
  </rcc>
  <rcc rId="581" sId="2">
    <oc r="G156">
      <f>G157+G158+G161</f>
    </oc>
    <nc r="G156">
      <f>G157+G161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fmt sheetId="2" sqref="F6:I6">
    <dxf>
      <alignment horizontal="right" readingOrder="0"/>
    </dxf>
  </rfmt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revisionLog11121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год'!$A$1:$I$702</formula>
    <oldFormula>'2013 год'!$A$1:$I$702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год'!$A$16:$G$702</formula>
    <oldFormula>'2013 год'!$A$16:$G$702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c rId="150" sId="2" numFmtId="4">
    <oc r="G522">
      <f>59905.3+6193.3</f>
    </oc>
    <nc r="G522">
      <v>67826.100000000006</v>
    </nc>
  </rcc>
  <rcc rId="151" sId="2">
    <oc r="H522">
      <f>1649.1+78.4</f>
    </oc>
    <nc r="H522"/>
  </rcc>
  <rcc rId="152" sId="2" numFmtId="4">
    <nc r="G523">
      <v>2159.1999999999998</v>
    </nc>
  </rcc>
  <rcc rId="153" sId="2">
    <oc r="H523">
      <f>2061.4+97.8</f>
    </oc>
    <nc r="H523"/>
  </rcc>
  <rcc rId="154" sId="2" numFmtId="4">
    <oc r="G524">
      <v>4768.8999999999996</v>
    </oc>
    <nc r="G524">
      <v>3899</v>
    </nc>
  </rcc>
  <rcc rId="155" sId="2" numFmtId="4">
    <oc r="H524">
      <v>-869.9</v>
    </oc>
    <nc r="H524"/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286" sId="2">
    <oc r="I79">
      <f>H79</f>
    </oc>
    <nc r="I79">
      <f>G78:G79+H79</f>
    </nc>
  </rcc>
  <rcc rId="287" sId="2">
    <nc r="G78">
      <f>G79</f>
    </nc>
  </rcc>
  <rcc rId="288" sId="2">
    <nc r="G77">
      <f>G78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c rId="323" sId="2" numFmtId="4">
    <oc r="G670">
      <v>73016</v>
    </oc>
    <nc r="G670">
      <v>67221.8</v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c rId="389" sId="2" numFmtId="4">
    <nc r="H181">
      <v>500</v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год'!$A$1:$I$696</formula>
    <oldFormula>'2013 год'!$A$1:$I$696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год'!$A$13:$G$696</formula>
    <oldFormula>'2013 год'!$A$13:$G$696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год'!$A$1:$I$703</formula>
    <oldFormula>'2013 год'!$A$1:$I$703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год'!$A$13:$G$703</formula>
    <oldFormula>'2013 год'!$A$13:$G$703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522" sId="2">
    <oc r="G156">
      <f>G162+G157</f>
    </oc>
    <nc r="G156">
      <f>G157+G159+G162</f>
    </nc>
  </rcc>
  <rcc rId="523" sId="2">
    <oc r="H156">
      <f>H162+H157</f>
    </oc>
    <nc r="H156">
      <f>H157+H159+H162</f>
    </nc>
  </rcc>
  <rcc rId="524" sId="2">
    <oc r="I156">
      <f>I162+I157</f>
    </oc>
    <nc r="I156">
      <f>I157+I159+I162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год'!$A$1:$I$703</formula>
    <oldFormula>'2013 год'!$A$1:$I$703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год'!$A$13:$G$703</formula>
    <oldFormula>'2013 год'!$A$13:$G$703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1211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год'!$A$1:$I$693</formula>
    <oldFormula>'2013 год'!$A$1:$I$693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Rows" hidden="1" oldHidden="1">
    <formula>'2013 год'!$150:$150,'2013 год'!$191:$191,'2013 год'!$220:$220,'2013 год'!$493:$500</formula>
    <oldFormula>'2013 год'!$150:$150,'2013 год'!$191:$191,'2013 год'!$220:$220,'2013 год'!$493:$500</oldFormula>
  </rdn>
  <rdn rId="0" localSheetId="2" customView="1" name="Z_DA15D12B_B687_4104_AF35_4470F046E021_.wvu.Cols" hidden="1" oldHidden="1">
    <formula>'2013 год'!$G:$H</formula>
    <oldFormula>'2013 год'!$G:$H</oldFormula>
  </rdn>
  <rdn rId="0" localSheetId="2" customView="1" name="Z_DA15D12B_B687_4104_AF35_4470F046E021_.wvu.FilterData" hidden="1" oldHidden="1">
    <formula>'2013 год'!$A$16:$G$693</formula>
    <oldFormula>'2013 год'!$A$16:$G$693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год'!$A$1:$I$693</formula>
    <oldFormula>'2013 год'!$A$1:$I$693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Rows" hidden="1" oldHidden="1">
    <formula>'2013 год'!$150:$150,'2013 год'!$191:$191,'2013 год'!$220:$220,'2013 год'!$493:$500</formula>
    <oldFormula>'2013 год'!$150:$150,'2013 год'!$191:$191,'2013 год'!$220:$220,'2013 год'!$493:$500</oldFormula>
  </rdn>
  <rdn rId="0" localSheetId="2" customView="1" name="Z_DA15D12B_B687_4104_AF35_4470F046E021_.wvu.Cols" hidden="1" oldHidden="1">
    <formula>'2013 год'!$G:$H</formula>
    <oldFormula>'2013 год'!$G:$H</oldFormula>
  </rdn>
  <rdn rId="0" localSheetId="2" customView="1" name="Z_DA15D12B_B687_4104_AF35_4470F046E021_.wvu.FilterData" hidden="1" oldHidden="1">
    <formula>'2013 год'!$A$16:$G$693</formula>
    <oldFormula>'2013 год'!$A$16:$G$693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c rId="106" sId="2" numFmtId="4">
    <oc r="G280">
      <v>133197.5</v>
    </oc>
    <nc r="G280">
      <v>131597.5</v>
    </nc>
  </rcc>
  <rcc rId="107" sId="2" numFmtId="4">
    <oc r="H280">
      <v>-1600</v>
    </oc>
    <nc r="H280"/>
  </rcc>
  <rcc rId="108" sId="2" numFmtId="4">
    <oc r="G279">
      <v>133197.5</v>
    </oc>
    <nc r="G279">
      <v>131597.5</v>
    </nc>
  </rcc>
  <rcc rId="109" sId="2" numFmtId="4">
    <oc r="H279">
      <v>-1600</v>
    </oc>
    <nc r="H279"/>
  </rcc>
  <rcc rId="110" sId="2" numFmtId="4">
    <oc r="G287">
      <v>133.19999999999999</v>
    </oc>
    <nc r="G287">
      <v>213.1</v>
    </nc>
  </rcc>
  <rcc rId="111" sId="2" numFmtId="4">
    <oc r="H287">
      <v>79.900000000000006</v>
    </oc>
    <nc r="H287"/>
  </rcc>
  <rcc rId="112" sId="2" numFmtId="4">
    <nc r="G293">
      <v>21000</v>
    </nc>
  </rcc>
  <rcc rId="113" sId="2" numFmtId="4">
    <oc r="H293">
      <v>21000</v>
    </oc>
    <nc r="H293"/>
  </rcc>
  <rcc rId="114" sId="2" numFmtId="4">
    <nc r="G301">
      <v>1600</v>
    </nc>
  </rcc>
  <rcc rId="115" sId="2" numFmtId="4">
    <oc r="H301">
      <v>1600</v>
    </oc>
    <nc r="H301"/>
  </rcc>
  <rcc rId="116" sId="2" numFmtId="4">
    <nc r="G307">
      <v>21.1</v>
    </nc>
  </rcc>
  <rcc rId="117" sId="2" numFmtId="4">
    <oc r="H307">
      <v>21.1</v>
    </oc>
    <nc r="H307"/>
  </rcc>
  <rcc rId="118" sId="2" numFmtId="4">
    <nc r="G331">
      <v>1425.7</v>
    </nc>
  </rcc>
  <rcc rId="119" sId="2" numFmtId="4">
    <oc r="H331">
      <v>1425.7</v>
    </oc>
    <nc r="H331"/>
  </rcc>
  <rcc rId="120" sId="2" numFmtId="4">
    <oc r="G332">
      <v>17768.900000000001</v>
    </oc>
    <nc r="G332">
      <v>18909.5</v>
    </nc>
  </rcc>
  <rcc rId="121" sId="2" numFmtId="4">
    <oc r="H332">
      <v>1140.5999999999999</v>
    </oc>
    <nc r="H332"/>
  </rcc>
  <rcc rId="122" sId="2" numFmtId="4">
    <nc r="G358">
      <v>149.6</v>
    </nc>
  </rcc>
  <rcc rId="123" sId="2" numFmtId="4">
    <oc r="H358">
      <v>149.6</v>
    </oc>
    <nc r="H358"/>
  </rcc>
  <rcc rId="124" sId="2" numFmtId="4">
    <nc r="G361">
      <v>3253.6</v>
    </nc>
  </rcc>
  <rcc rId="125" sId="2" numFmtId="4">
    <oc r="H361">
      <v>3253.6</v>
    </oc>
    <nc r="H361"/>
  </rcc>
  <rcc rId="126" sId="2" numFmtId="4">
    <oc r="G362">
      <f>37305.4+1964.2</f>
    </oc>
    <nc r="G362">
      <v>45647.9</v>
    </nc>
  </rcc>
  <rcc rId="127" sId="2">
    <oc r="H362">
      <f>6378.3-H361</f>
    </oc>
    <nc r="H362"/>
  </rcc>
  <rcc rId="128" sId="2" numFmtId="4">
    <nc r="G367">
      <v>3163</v>
    </nc>
  </rcc>
  <rcc rId="129" sId="2" numFmtId="4">
    <oc r="H367">
      <v>3163</v>
    </oc>
    <nc r="H367"/>
  </rcc>
  <rcc rId="130" sId="2" numFmtId="4">
    <oc r="G368">
      <v>22843.9</v>
    </oc>
    <nc r="G368">
      <v>27535.8</v>
    </nc>
  </rcc>
  <rcc rId="131" sId="2">
    <oc r="H368">
      <f>4691.9-H367</f>
    </oc>
    <nc r="H368"/>
  </rcc>
  <rcc rId="132" sId="2" numFmtId="4">
    <oc r="G402">
      <v>843.7</v>
    </oc>
    <nc r="G402">
      <v>842.5</v>
    </nc>
  </rcc>
  <rcc rId="133" sId="2" numFmtId="4">
    <oc r="H402">
      <v>-1.2</v>
    </oc>
    <nc r="H402"/>
  </rcc>
  <rcc rId="134" sId="2" numFmtId="4">
    <nc r="G403">
      <v>1.2</v>
    </nc>
  </rcc>
  <rcc rId="135" sId="2" numFmtId="4">
    <oc r="H403">
      <v>1.2</v>
    </oc>
    <nc r="H403"/>
  </rcc>
  <rcc rId="136" sId="2" numFmtId="4">
    <oc r="G497">
      <v>7726.5</v>
    </oc>
    <nc r="G497">
      <v>0</v>
    </nc>
  </rcc>
  <rcc rId="137" sId="2" numFmtId="4">
    <oc r="H497">
      <v>-7726.5</v>
    </oc>
    <nc r="H497">
      <v>0</v>
    </nc>
  </rcc>
  <rcc rId="138" sId="2" numFmtId="4">
    <oc r="G500">
      <f>13256.8</f>
    </oc>
    <nc r="G500">
      <v>0</v>
    </nc>
  </rcc>
  <rcc rId="139" sId="2" numFmtId="4">
    <oc r="H500">
      <v>-13256.8</v>
    </oc>
    <nc r="H500">
      <v>0</v>
    </nc>
  </rcc>
  <rcc rId="140" sId="2" numFmtId="4">
    <oc r="G509">
      <v>6114</v>
    </oc>
    <nc r="G509">
      <v>1985.2</v>
    </nc>
  </rcc>
  <rcc rId="141" sId="2" numFmtId="4">
    <oc r="H509">
      <v>-4128.8</v>
    </oc>
    <nc r="H509"/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c rId="243" sId="2" numFmtId="4">
    <oc r="G357">
      <v>0</v>
    </oc>
    <nc r="G357">
      <v>149.6</v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cc rId="277" sId="2">
    <oc r="B3" t="inlineStr">
      <is>
        <t xml:space="preserve"> от 15  мая 2013 года  №5-16/235 </t>
      </is>
    </oc>
    <nc r="B3" t="inlineStr">
      <is>
        <t xml:space="preserve"> от 01 июня 2013 года  №</t>
      </is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cc rId="314" sId="2" numFmtId="4">
    <oc r="G368">
      <v>27535.8</v>
    </oc>
    <nc r="G368">
      <v>24372.799999999999</v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rc rId="369" sId="2" ref="A120:XFD120" action="insertRow">
    <undo index="6" exp="area" ref3D="1" dr="$A$495:$XFD$502" dn="Z_DA15D12B_B687_4104_AF35_4470F046E021_.wvu.Rows" sId="2"/>
    <undo index="4" exp="area" ref3D="1" dr="$A$222:$XFD$222" dn="Z_DA15D12B_B687_4104_AF35_4470F046E021_.wvu.Rows" sId="2"/>
    <undo index="2" exp="area" ref3D="1" dr="$A$193:$XFD$193" dn="Z_DA15D12B_B687_4104_AF35_4470F046E021_.wvu.Rows" sId="2"/>
    <undo index="1" exp="area" ref3D="1" dr="$A$152:$XFD$152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cc rId="370" sId="2" odxf="1" dxf="1">
    <nc r="A120" t="inlineStr">
      <is>
        <t xml:space="preserve"> за счет субсидии республиканского бюджета  РК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371" sId="2" odxf="1" dxf="1">
    <nc r="B120" t="inlineStr">
      <is>
        <t>923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372" sId="2" odxf="1" dxf="1">
    <nc r="C120" t="inlineStr">
      <is>
        <t>04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373" sId="2" odxf="1" dxf="1">
    <nc r="D120" t="inlineStr">
      <is>
        <t>09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fmt sheetId="2" sqref="E120" start="0" length="0">
    <dxf>
      <fill>
        <patternFill>
          <bgColor indexed="41"/>
        </patternFill>
      </fill>
    </dxf>
  </rfmt>
  <rcc rId="374" sId="2" odxf="1" dxf="1">
    <nc r="F120" t="inlineStr">
      <is>
        <t>244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fmt sheetId="2" sqref="G120" start="0" length="0">
    <dxf>
      <fill>
        <patternFill>
          <bgColor indexed="41"/>
        </patternFill>
      </fill>
    </dxf>
  </rfmt>
  <rfmt sheetId="2" sqref="H120" start="0" length="0">
    <dxf>
      <fill>
        <patternFill>
          <bgColor indexed="41"/>
        </patternFill>
      </fill>
    </dxf>
  </rfmt>
  <rfmt sheetId="2" sqref="I120" start="0" length="0">
    <dxf>
      <fill>
        <patternFill>
          <bgColor indexed="41"/>
        </patternFill>
      </fill>
    </dxf>
  </rfmt>
  <rcc rId="375" sId="2">
    <nc r="E120" t="inlineStr">
      <is>
        <t>315 01 25</t>
      </is>
    </nc>
  </rcc>
  <rcc rId="376" sId="2" numFmtId="4">
    <nc r="H120">
      <v>19757.7</v>
    </nc>
  </rcc>
  <rcc rId="377" sId="2">
    <oc r="G119">
      <f>G121</f>
    </oc>
    <nc r="G119">
      <f>G120+G121</f>
    </nc>
  </rcc>
  <rcc rId="378" sId="2">
    <oc r="H119">
      <f>H121</f>
    </oc>
    <nc r="H119">
      <f>H120+H121</f>
    </nc>
  </rcc>
  <rcc rId="379" sId="2">
    <oc r="I119">
      <f>I121</f>
    </oc>
    <nc r="I119">
      <f>I120+I121</f>
    </nc>
  </rcc>
  <rcc rId="380" sId="2">
    <nc r="I120">
      <f>H120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год'!$A$1:$I$696</formula>
    <oldFormula>'2013 год'!$A$1:$I$696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год'!$A$13:$G$696</formula>
    <oldFormula>'2013 год'!$A$13:$G$696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c rId="533" sId="2">
    <oc r="G146">
      <f>G150</f>
    </oc>
    <nc r="G146">
      <f>G147+G150</f>
    </nc>
  </rcc>
  <rcc rId="534" sId="2">
    <oc r="H146">
      <f>H150</f>
    </oc>
    <nc r="H146">
      <f>H147+H150</f>
    </nc>
  </rcc>
  <rcc rId="535" sId="2">
    <oc r="I146">
      <f>I150</f>
    </oc>
    <nc r="I146">
      <f>I147+I150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год'!$A$1:$I$703</formula>
    <oldFormula>'2013 год'!$A$1:$I$703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год'!$A$13:$G$703</formula>
    <oldFormula>'2013 год'!$A$13:$G$703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411111.xml><?xml version="1.0" encoding="utf-8"?>
<revisions xmlns="http://schemas.openxmlformats.org/spreadsheetml/2006/main" xmlns:r="http://schemas.openxmlformats.org/officeDocument/2006/relationships">
  <rcc rId="225" sId="2">
    <oc r="I152">
      <f>H152</f>
    </oc>
    <nc r="I152">
      <f>G152+H152</f>
    </nc>
  </rcc>
  <rcc rId="226" sId="2">
    <oc r="I255">
      <f>H255</f>
    </oc>
    <nc r="I255">
      <f>G255+H255</f>
    </nc>
  </rcc>
  <rcc rId="227" sId="2">
    <oc r="I272">
      <f>H272</f>
    </oc>
    <nc r="I272">
      <f>G272+H272</f>
    </nc>
  </rcc>
  <rcc rId="228" sId="2">
    <nc r="G271">
      <f>G272</f>
    </nc>
  </rcc>
  <rcc rId="229" sId="2">
    <nc r="G270">
      <f>G271</f>
    </nc>
  </rcc>
  <rcc rId="230" sId="2">
    <nc r="G269">
      <f>G270</f>
    </nc>
  </rcc>
  <rcc rId="231" sId="2">
    <oc r="I293">
      <f>H293</f>
    </oc>
    <nc r="I293">
      <f>G293+H293</f>
    </nc>
  </rcc>
  <rcc rId="232" sId="2">
    <oc r="I301">
      <f>H301</f>
    </oc>
    <nc r="I301">
      <f>G301+H301</f>
    </nc>
  </rcc>
  <rcc rId="233" sId="2">
    <oc r="I307">
      <f>H307</f>
    </oc>
    <nc r="I307">
      <f>G307+H307</f>
    </nc>
  </rcc>
  <rcc rId="234" sId="2">
    <oc r="I266">
      <f>H266</f>
    </oc>
    <nc r="I266">
      <f>G266+H266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611111.xml><?xml version="1.0" encoding="utf-8"?>
<revisions xmlns="http://schemas.openxmlformats.org/spreadsheetml/2006/main" xmlns:r="http://schemas.openxmlformats.org/officeDocument/2006/relationships">
  <rcc rId="305" sId="2" numFmtId="4">
    <oc r="G362">
      <v>45647.9</v>
    </oc>
    <nc r="G362">
      <v>42394.3</v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111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год'!$A$1:$I$698</formula>
    <oldFormula>'2013 год'!$A$1:$I$698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год'!$A$13:$G$698</formula>
    <oldFormula>'2013 год'!$A$13:$G$698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1111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год'!$A$1:$I$698</formula>
    <oldFormula>'2013 год'!$A$1:$I$698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год'!$A$13:$G$698</formula>
    <oldFormula>'2013 год'!$A$13:$G$698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1.bin"/><Relationship Id="rId13" Type="http://schemas.openxmlformats.org/officeDocument/2006/relationships/printerSettings" Target="../printerSettings/printerSettings36.bin"/><Relationship Id="rId1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26.bin"/><Relationship Id="rId21" Type="http://schemas.openxmlformats.org/officeDocument/2006/relationships/printerSettings" Target="../printerSettings/printerSettings44.bin"/><Relationship Id="rId7" Type="http://schemas.openxmlformats.org/officeDocument/2006/relationships/printerSettings" Target="../printerSettings/printerSettings30.bin"/><Relationship Id="rId12" Type="http://schemas.openxmlformats.org/officeDocument/2006/relationships/printerSettings" Target="../printerSettings/printerSettings35.bin"/><Relationship Id="rId17" Type="http://schemas.openxmlformats.org/officeDocument/2006/relationships/printerSettings" Target="../printerSettings/printerSettings40.bin"/><Relationship Id="rId25" Type="http://schemas.openxmlformats.org/officeDocument/2006/relationships/comments" Target="../comments1.xml"/><Relationship Id="rId2" Type="http://schemas.openxmlformats.org/officeDocument/2006/relationships/printerSettings" Target="../printerSettings/printerSettings25.bin"/><Relationship Id="rId16" Type="http://schemas.openxmlformats.org/officeDocument/2006/relationships/printerSettings" Target="../printerSettings/printerSettings39.bin"/><Relationship Id="rId20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24.bin"/><Relationship Id="rId6" Type="http://schemas.openxmlformats.org/officeDocument/2006/relationships/printerSettings" Target="../printerSettings/printerSettings29.bin"/><Relationship Id="rId11" Type="http://schemas.openxmlformats.org/officeDocument/2006/relationships/printerSettings" Target="../printerSettings/printerSettings34.bin"/><Relationship Id="rId24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28.bin"/><Relationship Id="rId15" Type="http://schemas.openxmlformats.org/officeDocument/2006/relationships/printerSettings" Target="../printerSettings/printerSettings38.bin"/><Relationship Id="rId23" Type="http://schemas.openxmlformats.org/officeDocument/2006/relationships/printerSettings" Target="../printerSettings/printerSettings46.bin"/><Relationship Id="rId10" Type="http://schemas.openxmlformats.org/officeDocument/2006/relationships/printerSettings" Target="../printerSettings/printerSettings33.bin"/><Relationship Id="rId19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27.bin"/><Relationship Id="rId9" Type="http://schemas.openxmlformats.org/officeDocument/2006/relationships/printerSettings" Target="../printerSettings/printerSettings32.bin"/><Relationship Id="rId14" Type="http://schemas.openxmlformats.org/officeDocument/2006/relationships/printerSettings" Target="../printerSettings/printerSettings37.bin"/><Relationship Id="rId22" Type="http://schemas.openxmlformats.org/officeDocument/2006/relationships/printerSettings" Target="../printerSettings/printerSettings4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49.bin"/><Relationship Id="rId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6" Type="http://schemas.openxmlformats.org/officeDocument/2006/relationships/printerSettings" Target="../printerSettings/printerSettings52.bin"/><Relationship Id="rId11" Type="http://schemas.openxmlformats.org/officeDocument/2006/relationships/comments" Target="../comments2.xml"/><Relationship Id="rId5" Type="http://schemas.openxmlformats.org/officeDocument/2006/relationships/printerSettings" Target="../printerSettings/printerSettings51.bin"/><Relationship Id="rId10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50.bin"/><Relationship Id="rId9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showRuler="0" view="pageBreakPreview" zoomScale="75" zoomScaleSheetLayoutView="75" workbookViewId="0">
      <selection activeCell="B1" sqref="B1:F1"/>
    </sheetView>
  </sheetViews>
  <sheetFormatPr defaultRowHeight="12.75" x14ac:dyDescent="0.2"/>
  <cols>
    <col min="1" max="1" width="69.42578125" customWidth="1"/>
    <col min="2" max="2" width="8.140625" customWidth="1"/>
    <col min="3" max="3" width="9.28515625" customWidth="1"/>
    <col min="4" max="5" width="17.5703125" customWidth="1"/>
    <col min="6" max="6" width="18.28515625" customWidth="1"/>
    <col min="7" max="7" width="17.7109375" customWidth="1"/>
  </cols>
  <sheetData>
    <row r="1" spans="1:7" ht="6.75" customHeight="1" x14ac:dyDescent="0.2"/>
    <row r="2" spans="1:7" ht="5.25" customHeight="1" x14ac:dyDescent="0.2"/>
    <row r="3" spans="1:7" ht="34.5" customHeight="1" x14ac:dyDescent="0.2">
      <c r="C3" s="36"/>
      <c r="D3" s="36"/>
      <c r="E3" s="36"/>
      <c r="F3" s="36" t="s">
        <v>283</v>
      </c>
    </row>
    <row r="4" spans="1:7" ht="33" customHeight="1" x14ac:dyDescent="0.2">
      <c r="C4" s="37"/>
      <c r="D4" s="338" t="s">
        <v>284</v>
      </c>
      <c r="E4" s="338"/>
      <c r="F4" s="339"/>
    </row>
    <row r="5" spans="1:7" x14ac:dyDescent="0.2">
      <c r="A5" s="38"/>
      <c r="B5" s="39"/>
      <c r="C5" s="39"/>
      <c r="D5" s="39"/>
      <c r="E5" s="39"/>
      <c r="F5" s="39"/>
    </row>
    <row r="6" spans="1:7" x14ac:dyDescent="0.2">
      <c r="A6" s="38"/>
      <c r="B6" s="40"/>
      <c r="C6" s="40"/>
      <c r="D6" s="40"/>
      <c r="E6" s="40"/>
    </row>
    <row r="7" spans="1:7" ht="54.75" customHeight="1" x14ac:dyDescent="0.2">
      <c r="A7" s="336" t="s">
        <v>285</v>
      </c>
      <c r="B7" s="337"/>
      <c r="C7" s="337"/>
      <c r="D7" s="337"/>
      <c r="E7" s="337"/>
      <c r="F7" s="337"/>
    </row>
    <row r="8" spans="1:7" ht="15.75" x14ac:dyDescent="0.2">
      <c r="A8" s="41"/>
      <c r="B8" s="42"/>
      <c r="C8" s="43"/>
      <c r="D8" s="43"/>
      <c r="E8" s="43"/>
      <c r="F8" t="s">
        <v>286</v>
      </c>
    </row>
    <row r="9" spans="1:7" ht="22.5" customHeight="1" x14ac:dyDescent="0.2">
      <c r="A9" s="44" t="s">
        <v>0</v>
      </c>
      <c r="B9" s="45" t="s">
        <v>287</v>
      </c>
      <c r="C9" s="44" t="s">
        <v>288</v>
      </c>
      <c r="D9" s="46" t="s">
        <v>289</v>
      </c>
      <c r="E9" s="46" t="s">
        <v>267</v>
      </c>
      <c r="F9" s="46" t="s">
        <v>289</v>
      </c>
    </row>
    <row r="10" spans="1:7" ht="15.75" x14ac:dyDescent="0.2">
      <c r="A10" s="47" t="s">
        <v>290</v>
      </c>
      <c r="B10" s="48"/>
      <c r="C10" s="48"/>
      <c r="D10" s="49" t="e">
        <f>SUM(D12,D20,D23,D29,D36,D40,D43,D49,D53,D58,D63,D67,D70)</f>
        <v>#REF!</v>
      </c>
      <c r="E10" s="49" t="e">
        <f>SUM(E12,E20,E23,E29,E36,E40,E43,E49,E53,E58,E63,E67,E70)</f>
        <v>#REF!</v>
      </c>
      <c r="F10" s="49" t="e">
        <f>SUM(F12,F20,F23,F29,F36,F40,F43,F49,F53,F58,F63,F67,F70)</f>
        <v>#REF!</v>
      </c>
      <c r="G10" s="28">
        <f>'2013 год'!I16</f>
        <v>2561605.7000000002</v>
      </c>
    </row>
    <row r="11" spans="1:7" ht="15.75" x14ac:dyDescent="0.2">
      <c r="A11" s="50"/>
      <c r="B11" s="51"/>
      <c r="C11" s="51"/>
      <c r="D11" s="52"/>
      <c r="E11" s="52"/>
      <c r="F11" s="52"/>
      <c r="G11" s="76" t="e">
        <f>F10-G10</f>
        <v>#REF!</v>
      </c>
    </row>
    <row r="12" spans="1:7" ht="15.75" x14ac:dyDescent="0.2">
      <c r="A12" s="53" t="s">
        <v>291</v>
      </c>
      <c r="B12" s="54">
        <v>1</v>
      </c>
      <c r="C12" s="54"/>
      <c r="D12" s="55" t="e">
        <f>SUM(D13:D18)</f>
        <v>#REF!</v>
      </c>
      <c r="E12" s="55" t="e">
        <f>SUM(E13:E18)</f>
        <v>#REF!</v>
      </c>
      <c r="F12" s="55" t="e">
        <f>SUM(F13:F18)</f>
        <v>#REF!</v>
      </c>
    </row>
    <row r="13" spans="1:7" ht="47.25" x14ac:dyDescent="0.2">
      <c r="A13" s="56" t="s">
        <v>41</v>
      </c>
      <c r="B13" s="57">
        <v>1</v>
      </c>
      <c r="C13" s="57">
        <v>3</v>
      </c>
      <c r="D13" s="58">
        <f>'2013 год'!G19</f>
        <v>604.29999999999995</v>
      </c>
      <c r="E13" s="58">
        <f>'2013 год'!H19</f>
        <v>0</v>
      </c>
      <c r="F13" s="58">
        <f>'2013 год'!I19</f>
        <v>604.29999999999995</v>
      </c>
    </row>
    <row r="14" spans="1:7" ht="47.25" x14ac:dyDescent="0.2">
      <c r="A14" s="56" t="s">
        <v>43</v>
      </c>
      <c r="B14" s="57">
        <v>1</v>
      </c>
      <c r="C14" s="57">
        <v>4</v>
      </c>
      <c r="D14" s="58">
        <f>'2013 год'!G37</f>
        <v>73970.100000000006</v>
      </c>
      <c r="E14" s="58">
        <f>'2013 год'!H37</f>
        <v>0</v>
      </c>
      <c r="F14" s="58">
        <f>'2013 год'!I37</f>
        <v>73970.100000000006</v>
      </c>
    </row>
    <row r="15" spans="1:7" ht="15.75" x14ac:dyDescent="0.2">
      <c r="A15" s="59" t="s">
        <v>211</v>
      </c>
      <c r="B15" s="57">
        <v>1</v>
      </c>
      <c r="C15" s="57">
        <v>5</v>
      </c>
      <c r="D15" s="58" t="e">
        <f>'2013 год'!#REF!</f>
        <v>#REF!</v>
      </c>
      <c r="E15" s="58" t="e">
        <f>'2013 год'!#REF!</f>
        <v>#REF!</v>
      </c>
      <c r="F15" s="58" t="e">
        <f>'2013 год'!#REF!</f>
        <v>#REF!</v>
      </c>
    </row>
    <row r="16" spans="1:7" ht="31.5" x14ac:dyDescent="0.2">
      <c r="A16" s="60" t="s">
        <v>130</v>
      </c>
      <c r="B16" s="57">
        <v>1</v>
      </c>
      <c r="C16" s="57">
        <v>6</v>
      </c>
      <c r="D16" s="58">
        <f>'2013 год'!G24+'2013 год'!G646</f>
        <v>20793.400000000001</v>
      </c>
      <c r="E16" s="58">
        <f>'2013 год'!H24+'2013 год'!H646</f>
        <v>0</v>
      </c>
      <c r="F16" s="58">
        <f>'2013 год'!I24+'2013 год'!I646</f>
        <v>20793.400000000001</v>
      </c>
    </row>
    <row r="17" spans="1:6" ht="15.75" x14ac:dyDescent="0.2">
      <c r="A17" s="61" t="s">
        <v>245</v>
      </c>
      <c r="B17" s="57">
        <v>1</v>
      </c>
      <c r="C17" s="57">
        <v>11</v>
      </c>
      <c r="D17" s="58">
        <f>'2013 год'!G50</f>
        <v>1115</v>
      </c>
      <c r="E17" s="58">
        <f>'2013 год'!H50</f>
        <v>0</v>
      </c>
      <c r="F17" s="58">
        <f>'2013 год'!I50</f>
        <v>1115</v>
      </c>
    </row>
    <row r="18" spans="1:6" ht="15.75" x14ac:dyDescent="0.2">
      <c r="A18" s="56" t="s">
        <v>13</v>
      </c>
      <c r="B18" s="57">
        <v>1</v>
      </c>
      <c r="C18" s="57">
        <v>13</v>
      </c>
      <c r="D18" s="62">
        <f>'2013 год'!G452+'2013 год'!G55+'2013 год'!G658</f>
        <v>127324</v>
      </c>
      <c r="E18" s="62">
        <f>'2013 год'!H452+'2013 год'!H55+'2013 год'!H658</f>
        <v>0</v>
      </c>
      <c r="F18" s="62">
        <f>'2013 год'!I452+'2013 год'!I55+'2013 год'!I658</f>
        <v>127324</v>
      </c>
    </row>
    <row r="19" spans="1:6" ht="15.75" x14ac:dyDescent="0.2">
      <c r="A19" s="56"/>
      <c r="B19" s="57"/>
      <c r="C19" s="57"/>
      <c r="D19" s="58"/>
      <c r="E19" s="58"/>
      <c r="F19" s="58"/>
    </row>
    <row r="20" spans="1:6" ht="15.75" x14ac:dyDescent="0.2">
      <c r="A20" s="53" t="s">
        <v>292</v>
      </c>
      <c r="B20" s="54">
        <v>2</v>
      </c>
      <c r="C20" s="54"/>
      <c r="D20" s="63">
        <f>D21</f>
        <v>1456.5</v>
      </c>
      <c r="E20" s="63">
        <f>E21</f>
        <v>0</v>
      </c>
      <c r="F20" s="63">
        <f>F21</f>
        <v>1456.5</v>
      </c>
    </row>
    <row r="21" spans="1:6" ht="15.75" x14ac:dyDescent="0.2">
      <c r="A21" s="56" t="s">
        <v>175</v>
      </c>
      <c r="B21" s="57">
        <v>2</v>
      </c>
      <c r="C21" s="57">
        <v>3</v>
      </c>
      <c r="D21" s="58">
        <f>'2013 год'!G669</f>
        <v>1456.5</v>
      </c>
      <c r="E21" s="58">
        <f>'2013 год'!H669</f>
        <v>0</v>
      </c>
      <c r="F21" s="58">
        <f>'2013 год'!I669</f>
        <v>1456.5</v>
      </c>
    </row>
    <row r="22" spans="1:6" ht="15.75" x14ac:dyDescent="0.2">
      <c r="A22" s="56"/>
      <c r="B22" s="57"/>
      <c r="C22" s="57"/>
      <c r="D22" s="58"/>
      <c r="E22" s="58"/>
      <c r="F22" s="58"/>
    </row>
    <row r="23" spans="1:6" ht="31.5" x14ac:dyDescent="0.2">
      <c r="A23" s="53" t="s">
        <v>293</v>
      </c>
      <c r="B23" s="54">
        <v>3</v>
      </c>
      <c r="C23" s="54"/>
      <c r="D23" s="63" t="e">
        <f>SUM(D24:D27)</f>
        <v>#REF!</v>
      </c>
      <c r="E23" s="63" t="e">
        <f>SUM(E24:E27)</f>
        <v>#REF!</v>
      </c>
      <c r="F23" s="63" t="e">
        <f>SUM(F24:F27)</f>
        <v>#REF!</v>
      </c>
    </row>
    <row r="24" spans="1:6" ht="15.75" x14ac:dyDescent="0.2">
      <c r="A24" s="56" t="s">
        <v>29</v>
      </c>
      <c r="B24" s="57">
        <v>3</v>
      </c>
      <c r="C24" s="57">
        <v>2</v>
      </c>
      <c r="D24" s="58" t="e">
        <f>'2013 год'!#REF!</f>
        <v>#REF!</v>
      </c>
      <c r="E24" s="58" t="e">
        <f>'2013 год'!#REF!</f>
        <v>#REF!</v>
      </c>
      <c r="F24" s="58" t="e">
        <f>'2013 год'!#REF!</f>
        <v>#REF!</v>
      </c>
    </row>
    <row r="25" spans="1:6" ht="15.75" x14ac:dyDescent="0.2">
      <c r="A25" s="59" t="s">
        <v>223</v>
      </c>
      <c r="B25" s="57">
        <v>3</v>
      </c>
      <c r="C25" s="57">
        <v>4</v>
      </c>
      <c r="D25" s="58" t="e">
        <f>'2013 год'!#REF!</f>
        <v>#REF!</v>
      </c>
      <c r="E25" s="58" t="e">
        <f>'2013 год'!#REF!</f>
        <v>#REF!</v>
      </c>
      <c r="F25" s="58" t="e">
        <f>'2013 год'!#REF!</f>
        <v>#REF!</v>
      </c>
    </row>
    <row r="26" spans="1:6" ht="31.5" x14ac:dyDescent="0.2">
      <c r="A26" s="64" t="s">
        <v>294</v>
      </c>
      <c r="B26" s="57">
        <v>3</v>
      </c>
      <c r="C26" s="57">
        <v>9</v>
      </c>
      <c r="D26" s="58">
        <f>'2013 год'!G632</f>
        <v>10160.599999999999</v>
      </c>
      <c r="E26" s="58" t="e">
        <f>'2013 год'!H632+'2013 год'!#REF!</f>
        <v>#REF!</v>
      </c>
      <c r="F26" s="58" t="e">
        <f>'2013 год'!I632+'2013 год'!#REF!</f>
        <v>#REF!</v>
      </c>
    </row>
    <row r="27" spans="1:6" ht="15.75" x14ac:dyDescent="0.2">
      <c r="A27" s="65" t="s">
        <v>275</v>
      </c>
      <c r="B27" s="57">
        <v>3</v>
      </c>
      <c r="C27" s="57">
        <v>10</v>
      </c>
      <c r="D27" s="58" t="e">
        <f>'2013 год'!#REF!</f>
        <v>#REF!</v>
      </c>
      <c r="E27" s="58" t="e">
        <f>'2013 год'!#REF!</f>
        <v>#REF!</v>
      </c>
      <c r="F27" s="58" t="e">
        <f>'2013 год'!#REF!</f>
        <v>#REF!</v>
      </c>
    </row>
    <row r="28" spans="1:6" ht="15.75" x14ac:dyDescent="0.2">
      <c r="A28" s="56"/>
      <c r="B28" s="57"/>
      <c r="C28" s="57"/>
      <c r="D28" s="58"/>
      <c r="E28" s="58"/>
      <c r="F28" s="58"/>
    </row>
    <row r="29" spans="1:6" ht="15.75" x14ac:dyDescent="0.2">
      <c r="A29" s="53" t="s">
        <v>295</v>
      </c>
      <c r="B29" s="54">
        <v>4</v>
      </c>
      <c r="C29" s="54"/>
      <c r="D29" s="63" t="e">
        <f>SUM(D30:D34)</f>
        <v>#REF!</v>
      </c>
      <c r="E29" s="63" t="e">
        <f>SUM(E30:E34)</f>
        <v>#REF!</v>
      </c>
      <c r="F29" s="63" t="e">
        <f>SUM(F30:F34)</f>
        <v>#REF!</v>
      </c>
    </row>
    <row r="30" spans="1:6" ht="15.75" x14ac:dyDescent="0.2">
      <c r="A30" s="66" t="s">
        <v>131</v>
      </c>
      <c r="B30" s="57">
        <v>4</v>
      </c>
      <c r="C30" s="57">
        <v>5</v>
      </c>
      <c r="D30" s="58">
        <f>'2013 год'!G89</f>
        <v>30</v>
      </c>
      <c r="E30" s="58">
        <f>'2013 год'!H89</f>
        <v>0</v>
      </c>
      <c r="F30" s="58">
        <f>'2013 год'!I89</f>
        <v>30</v>
      </c>
    </row>
    <row r="31" spans="1:6" ht="15.75" x14ac:dyDescent="0.2">
      <c r="A31" s="67" t="s">
        <v>296</v>
      </c>
      <c r="B31" s="57">
        <v>4</v>
      </c>
      <c r="C31" s="57">
        <v>6</v>
      </c>
      <c r="D31" s="58" t="e">
        <f>'2013 год'!#REF!</f>
        <v>#REF!</v>
      </c>
      <c r="E31" s="58" t="e">
        <f>'2013 год'!#REF!</f>
        <v>#REF!</v>
      </c>
      <c r="F31" s="58" t="e">
        <f>'2013 год'!#REF!</f>
        <v>#REF!</v>
      </c>
    </row>
    <row r="32" spans="1:6" ht="15.75" x14ac:dyDescent="0.2">
      <c r="A32" s="56" t="s">
        <v>37</v>
      </c>
      <c r="B32" s="57" t="s">
        <v>11</v>
      </c>
      <c r="C32" s="57" t="s">
        <v>27</v>
      </c>
      <c r="D32" s="58">
        <f>'2013 год'!G94</f>
        <v>2456</v>
      </c>
      <c r="E32" s="58">
        <f>'2013 год'!H94</f>
        <v>0</v>
      </c>
      <c r="F32" s="58">
        <f>'2013 год'!I94</f>
        <v>2456</v>
      </c>
    </row>
    <row r="33" spans="1:6" ht="15.75" x14ac:dyDescent="0.2">
      <c r="A33" s="56" t="s">
        <v>60</v>
      </c>
      <c r="B33" s="57">
        <v>4</v>
      </c>
      <c r="C33" s="57">
        <v>9</v>
      </c>
      <c r="D33" s="58">
        <f>'2013 год'!G104</f>
        <v>28506.2</v>
      </c>
      <c r="E33" s="58">
        <f>'2013 год'!H104</f>
        <v>57696.7</v>
      </c>
      <c r="F33" s="58">
        <f>'2013 год'!I104</f>
        <v>86202.900000000009</v>
      </c>
    </row>
    <row r="34" spans="1:6" ht="15.75" x14ac:dyDescent="0.2">
      <c r="A34" s="56" t="s">
        <v>35</v>
      </c>
      <c r="B34" s="57">
        <v>4</v>
      </c>
      <c r="C34" s="57">
        <v>12</v>
      </c>
      <c r="D34" s="58">
        <f>'2013 год'!G130+'2013 год'!G324+'2013 год'!G473</f>
        <v>29173.800000000003</v>
      </c>
      <c r="E34" s="58">
        <f>'2013 год'!H130+'2013 год'!H324+'2013 год'!H473</f>
        <v>0</v>
      </c>
      <c r="F34" s="58">
        <f>'2013 год'!I130+'2013 год'!I324+'2013 год'!I473</f>
        <v>29173.800000000003</v>
      </c>
    </row>
    <row r="35" spans="1:6" ht="15.75" x14ac:dyDescent="0.2">
      <c r="A35" s="56"/>
      <c r="B35" s="57"/>
      <c r="C35" s="57"/>
      <c r="D35" s="58"/>
      <c r="E35" s="58"/>
      <c r="F35" s="58"/>
    </row>
    <row r="36" spans="1:6" ht="15.75" x14ac:dyDescent="0.2">
      <c r="A36" s="53" t="s">
        <v>297</v>
      </c>
      <c r="B36" s="54">
        <v>5</v>
      </c>
      <c r="C36" s="54"/>
      <c r="D36" s="63" t="e">
        <f>SUM(D37:D39)</f>
        <v>#REF!</v>
      </c>
      <c r="E36" s="63" t="e">
        <f>SUM(E37:E39)</f>
        <v>#REF!</v>
      </c>
      <c r="F36" s="63" t="e">
        <f>SUM(F37:F39)</f>
        <v>#REF!</v>
      </c>
    </row>
    <row r="37" spans="1:6" ht="15.75" x14ac:dyDescent="0.2">
      <c r="A37" s="56" t="s">
        <v>18</v>
      </c>
      <c r="B37" s="57">
        <v>5</v>
      </c>
      <c r="C37" s="57">
        <v>1</v>
      </c>
      <c r="D37" s="58">
        <f>'2013 год'!G144+'2013 год'!G478</f>
        <v>96383.8</v>
      </c>
      <c r="E37" s="58">
        <f>'2013 год'!H144+'2013 год'!H478</f>
        <v>569423.80000000005</v>
      </c>
      <c r="F37" s="58">
        <f>'2013 год'!I144+'2013 год'!I478</f>
        <v>665807.6</v>
      </c>
    </row>
    <row r="38" spans="1:6" ht="15.75" x14ac:dyDescent="0.2">
      <c r="A38" s="56" t="s">
        <v>187</v>
      </c>
      <c r="B38" s="57">
        <v>5</v>
      </c>
      <c r="C38" s="57">
        <v>2</v>
      </c>
      <c r="D38" s="58" t="e">
        <f>'2013 год'!#REF!+'2013 год'!G183</f>
        <v>#REF!</v>
      </c>
      <c r="E38" s="58" t="e">
        <f>'2013 год'!#REF!+'2013 год'!H183</f>
        <v>#REF!</v>
      </c>
      <c r="F38" s="58" t="e">
        <f>'2013 год'!#REF!+'2013 год'!I183</f>
        <v>#REF!</v>
      </c>
    </row>
    <row r="39" spans="1:6" ht="15.75" x14ac:dyDescent="0.2">
      <c r="A39" s="77"/>
      <c r="B39" s="57"/>
      <c r="C39" s="57"/>
      <c r="D39" s="58"/>
      <c r="E39" s="58"/>
      <c r="F39" s="58"/>
    </row>
    <row r="40" spans="1:6" ht="15.75" x14ac:dyDescent="0.2">
      <c r="A40" s="68" t="s">
        <v>205</v>
      </c>
      <c r="B40" s="69">
        <v>6</v>
      </c>
      <c r="C40" s="69"/>
      <c r="D40" s="70" t="e">
        <f>D41</f>
        <v>#REF!</v>
      </c>
      <c r="E40" s="70" t="e">
        <f>E41</f>
        <v>#REF!</v>
      </c>
      <c r="F40" s="70" t="e">
        <f>F41</f>
        <v>#REF!</v>
      </c>
    </row>
    <row r="41" spans="1:6" ht="15.75" x14ac:dyDescent="0.2">
      <c r="A41" s="71" t="s">
        <v>207</v>
      </c>
      <c r="B41" s="57">
        <v>6</v>
      </c>
      <c r="C41" s="57">
        <v>5</v>
      </c>
      <c r="D41" s="58" t="e">
        <f>'2013 год'!#REF!</f>
        <v>#REF!</v>
      </c>
      <c r="E41" s="58" t="e">
        <f>'2013 год'!#REF!</f>
        <v>#REF!</v>
      </c>
      <c r="F41" s="58" t="e">
        <f>'2013 год'!#REF!</f>
        <v>#REF!</v>
      </c>
    </row>
    <row r="42" spans="1:6" ht="15.75" x14ac:dyDescent="0.2">
      <c r="A42" s="56"/>
      <c r="B42" s="57"/>
      <c r="C42" s="57"/>
      <c r="D42" s="58"/>
      <c r="E42" s="58"/>
      <c r="F42" s="58"/>
    </row>
    <row r="43" spans="1:6" ht="15.75" x14ac:dyDescent="0.2">
      <c r="A43" s="53" t="s">
        <v>298</v>
      </c>
      <c r="B43" s="54">
        <v>7</v>
      </c>
      <c r="C43" s="54"/>
      <c r="D43" s="63" t="e">
        <f>SUM(D44:D47)</f>
        <v>#REF!</v>
      </c>
      <c r="E43" s="63" t="e">
        <f>SUM(E44:E47)</f>
        <v>#REF!</v>
      </c>
      <c r="F43" s="63" t="e">
        <f>SUM(F44:F47)</f>
        <v>#REF!</v>
      </c>
    </row>
    <row r="44" spans="1:6" ht="15.75" x14ac:dyDescent="0.2">
      <c r="A44" s="56" t="s">
        <v>21</v>
      </c>
      <c r="B44" s="57">
        <v>7</v>
      </c>
      <c r="C44" s="57">
        <v>1</v>
      </c>
      <c r="D44" s="58">
        <f>'2013 год'!G515</f>
        <v>304668.79999999993</v>
      </c>
      <c r="E44" s="58">
        <f>'2013 год'!H515</f>
        <v>0</v>
      </c>
      <c r="F44" s="58">
        <f>'2013 год'!I515</f>
        <v>304668.79999999993</v>
      </c>
    </row>
    <row r="45" spans="1:6" ht="15.75" x14ac:dyDescent="0.2">
      <c r="A45" s="56" t="s">
        <v>299</v>
      </c>
      <c r="B45" s="57">
        <v>7</v>
      </c>
      <c r="C45" s="57">
        <v>2</v>
      </c>
      <c r="D45" s="58">
        <f>'2013 год'!G539+'2013 год'!G336</f>
        <v>574880.1</v>
      </c>
      <c r="E45" s="58">
        <f>'2013 год'!H539+'2013 год'!H336</f>
        <v>0</v>
      </c>
      <c r="F45" s="58">
        <f>'2013 год'!I539+'2013 год'!I336</f>
        <v>574880.1</v>
      </c>
    </row>
    <row r="46" spans="1:6" ht="15.75" x14ac:dyDescent="0.2">
      <c r="A46" s="56" t="s">
        <v>30</v>
      </c>
      <c r="B46" s="57">
        <v>7</v>
      </c>
      <c r="C46" s="57">
        <v>7</v>
      </c>
      <c r="D46" s="58">
        <f>'2013 год'!G225+'2013 год'!G579</f>
        <v>8163.2</v>
      </c>
      <c r="E46" s="58">
        <f>'2013 год'!H225+'2013 год'!H579</f>
        <v>0</v>
      </c>
      <c r="F46" s="58">
        <f>'2013 год'!I225+'2013 год'!I579</f>
        <v>8163.2</v>
      </c>
    </row>
    <row r="47" spans="1:6" ht="15.75" x14ac:dyDescent="0.2">
      <c r="A47" s="56" t="s">
        <v>25</v>
      </c>
      <c r="B47" s="57">
        <v>7</v>
      </c>
      <c r="C47" s="57">
        <v>9</v>
      </c>
      <c r="D47" s="58" t="e">
        <f>'2013 год'!G593+'2013 год'!#REF!</f>
        <v>#REF!</v>
      </c>
      <c r="E47" s="58" t="e">
        <f>'2013 год'!H593+'2013 год'!#REF!</f>
        <v>#REF!</v>
      </c>
      <c r="F47" s="58" t="e">
        <f>'2013 год'!I593+'2013 год'!#REF!</f>
        <v>#REF!</v>
      </c>
    </row>
    <row r="48" spans="1:6" ht="15.75" x14ac:dyDescent="0.2">
      <c r="A48" s="56"/>
      <c r="B48" s="57"/>
      <c r="C48" s="57"/>
      <c r="D48" s="58"/>
      <c r="E48" s="58"/>
      <c r="F48" s="58"/>
    </row>
    <row r="49" spans="1:6" ht="15.75" x14ac:dyDescent="0.2">
      <c r="A49" s="53" t="s">
        <v>300</v>
      </c>
      <c r="B49" s="54">
        <v>8</v>
      </c>
      <c r="C49" s="54"/>
      <c r="D49" s="63">
        <f>SUM(D50:D51)</f>
        <v>102124.00000000001</v>
      </c>
      <c r="E49" s="63">
        <f>SUM(E50:E51)</f>
        <v>0</v>
      </c>
      <c r="F49" s="63">
        <f>SUM(F50:F51)</f>
        <v>102124.00000000001</v>
      </c>
    </row>
    <row r="50" spans="1:6" ht="15.75" x14ac:dyDescent="0.2">
      <c r="A50" s="56" t="s">
        <v>39</v>
      </c>
      <c r="B50" s="57">
        <v>8</v>
      </c>
      <c r="C50" s="57">
        <v>1</v>
      </c>
      <c r="D50" s="58">
        <f>'2013 год'!G363</f>
        <v>89192.400000000009</v>
      </c>
      <c r="E50" s="58">
        <f>'2013 год'!H363</f>
        <v>0</v>
      </c>
      <c r="F50" s="58">
        <f>'2013 год'!I363</f>
        <v>89192.400000000009</v>
      </c>
    </row>
    <row r="51" spans="1:6" ht="15.75" x14ac:dyDescent="0.2">
      <c r="A51" s="56" t="s">
        <v>159</v>
      </c>
      <c r="B51" s="57">
        <v>8</v>
      </c>
      <c r="C51" s="57">
        <v>4</v>
      </c>
      <c r="D51" s="58">
        <f>'2013 год'!G405</f>
        <v>12931.6</v>
      </c>
      <c r="E51" s="58">
        <f>'2013 год'!H405</f>
        <v>0</v>
      </c>
      <c r="F51" s="58">
        <f>'2013 год'!I405</f>
        <v>12931.6</v>
      </c>
    </row>
    <row r="52" spans="1:6" ht="15.75" x14ac:dyDescent="0.2">
      <c r="A52" s="56"/>
      <c r="B52" s="57"/>
      <c r="C52" s="57"/>
      <c r="D52" s="58"/>
      <c r="E52" s="58"/>
      <c r="F52" s="58"/>
    </row>
    <row r="53" spans="1:6" ht="15.75" x14ac:dyDescent="0.2">
      <c r="A53" s="53" t="s">
        <v>301</v>
      </c>
      <c r="B53" s="54">
        <v>9</v>
      </c>
      <c r="C53" s="54"/>
      <c r="D53" s="63" t="e">
        <f>SUM(D54:D56)</f>
        <v>#REF!</v>
      </c>
      <c r="E53" s="63" t="e">
        <f>SUM(E54:E56)</f>
        <v>#REF!</v>
      </c>
      <c r="F53" s="63" t="e">
        <f>SUM(F54:F56)</f>
        <v>#REF!</v>
      </c>
    </row>
    <row r="54" spans="1:6" ht="15.75" x14ac:dyDescent="0.2">
      <c r="A54" s="56" t="s">
        <v>45</v>
      </c>
      <c r="B54" s="57">
        <v>9</v>
      </c>
      <c r="C54" s="57">
        <v>1</v>
      </c>
      <c r="D54" s="58" t="e">
        <f>'2013 год'!#REF!</f>
        <v>#REF!</v>
      </c>
      <c r="E54" s="58" t="e">
        <f>'2013 год'!#REF!</f>
        <v>#REF!</v>
      </c>
      <c r="F54" s="58" t="e">
        <f>'2013 год'!#REF!</f>
        <v>#REF!</v>
      </c>
    </row>
    <row r="55" spans="1:6" ht="15.75" x14ac:dyDescent="0.2">
      <c r="A55" s="56" t="s">
        <v>48</v>
      </c>
      <c r="B55" s="57">
        <v>9</v>
      </c>
      <c r="C55" s="57">
        <v>2</v>
      </c>
      <c r="D55" s="58" t="e">
        <f>'2013 год'!#REF!</f>
        <v>#REF!</v>
      </c>
      <c r="E55" s="58" t="e">
        <f>'2013 год'!#REF!</f>
        <v>#REF!</v>
      </c>
      <c r="F55" s="58" t="e">
        <f>'2013 год'!#REF!</f>
        <v>#REF!</v>
      </c>
    </row>
    <row r="56" spans="1:6" ht="15.75" x14ac:dyDescent="0.2">
      <c r="A56" s="56" t="s">
        <v>158</v>
      </c>
      <c r="B56" s="57">
        <v>9</v>
      </c>
      <c r="C56" s="57">
        <v>9</v>
      </c>
      <c r="D56" s="58" t="e">
        <f>'2013 год'!#REF!</f>
        <v>#REF!</v>
      </c>
      <c r="E56" s="58" t="e">
        <f>'2013 год'!#REF!</f>
        <v>#REF!</v>
      </c>
      <c r="F56" s="58" t="e">
        <f>'2013 год'!#REF!</f>
        <v>#REF!</v>
      </c>
    </row>
    <row r="57" spans="1:6" ht="15.75" x14ac:dyDescent="0.2">
      <c r="A57" s="56"/>
      <c r="B57" s="57"/>
      <c r="C57" s="57"/>
      <c r="D57" s="58"/>
      <c r="E57" s="58"/>
      <c r="F57" s="58"/>
    </row>
    <row r="58" spans="1:6" ht="15.75" x14ac:dyDescent="0.2">
      <c r="A58" s="53" t="s">
        <v>302</v>
      </c>
      <c r="B58" s="54">
        <v>10</v>
      </c>
      <c r="C58" s="54"/>
      <c r="D58" s="63">
        <f>SUM(D59:D61)</f>
        <v>29582.3</v>
      </c>
      <c r="E58" s="63">
        <f>SUM(E59:E61)</f>
        <v>0</v>
      </c>
      <c r="F58" s="63">
        <f>SUM(F59:F61)</f>
        <v>29582.3</v>
      </c>
    </row>
    <row r="59" spans="1:6" ht="15.75" x14ac:dyDescent="0.2">
      <c r="A59" s="56" t="s">
        <v>31</v>
      </c>
      <c r="B59" s="57">
        <v>10</v>
      </c>
      <c r="C59" s="57">
        <v>1</v>
      </c>
      <c r="D59" s="58">
        <f>'2013 год'!G236</f>
        <v>4695.6000000000004</v>
      </c>
      <c r="E59" s="58">
        <f>'2013 год'!H236</f>
        <v>0</v>
      </c>
      <c r="F59" s="58">
        <f>'2013 год'!I236</f>
        <v>4695.6000000000004</v>
      </c>
    </row>
    <row r="60" spans="1:6" ht="15.75" x14ac:dyDescent="0.2">
      <c r="A60" s="72" t="s">
        <v>36</v>
      </c>
      <c r="B60" s="57">
        <v>10</v>
      </c>
      <c r="C60" s="57">
        <v>3</v>
      </c>
      <c r="D60" s="58">
        <f>'2013 год'!G241+'2013 год'!G426+'2013 год'!G612</f>
        <v>6253.2</v>
      </c>
      <c r="E60" s="58">
        <f>'2013 год'!H241+'2013 год'!H426+'2013 год'!H612</f>
        <v>0</v>
      </c>
      <c r="F60" s="58">
        <f>'2013 год'!I241+'2013 год'!I426+'2013 год'!I612</f>
        <v>6253.2</v>
      </c>
    </row>
    <row r="61" spans="1:6" ht="15.75" x14ac:dyDescent="0.2">
      <c r="A61" s="72" t="s">
        <v>139</v>
      </c>
      <c r="B61" s="57">
        <v>10</v>
      </c>
      <c r="C61" s="57">
        <v>4</v>
      </c>
      <c r="D61" s="58">
        <f>'2013 год'!G433+'2013 год'!G497+'2013 год'!G617</f>
        <v>18633.5</v>
      </c>
      <c r="E61" s="58">
        <f>'2013 год'!H433+'2013 год'!H497+'2013 год'!H617</f>
        <v>0</v>
      </c>
      <c r="F61" s="58">
        <f>'2013 год'!I433+'2013 год'!I497+'2013 год'!I617</f>
        <v>18633.5</v>
      </c>
    </row>
    <row r="62" spans="1:6" ht="15.75" x14ac:dyDescent="0.2">
      <c r="A62" s="56"/>
      <c r="B62" s="57"/>
      <c r="C62" s="57"/>
      <c r="D62" s="58"/>
      <c r="E62" s="58"/>
      <c r="F62" s="58"/>
    </row>
    <row r="63" spans="1:6" ht="15.75" x14ac:dyDescent="0.2">
      <c r="A63" s="53" t="s">
        <v>303</v>
      </c>
      <c r="B63" s="69">
        <v>11</v>
      </c>
      <c r="C63" s="57"/>
      <c r="D63" s="70" t="e">
        <f>D65+D64</f>
        <v>#REF!</v>
      </c>
      <c r="E63" s="70" t="e">
        <f>E65+E64</f>
        <v>#REF!</v>
      </c>
      <c r="F63" s="70" t="e">
        <f>F65+F64</f>
        <v>#REF!</v>
      </c>
    </row>
    <row r="64" spans="1:6" ht="15.75" x14ac:dyDescent="0.2">
      <c r="A64" s="56" t="s">
        <v>166</v>
      </c>
      <c r="B64" s="73">
        <v>11</v>
      </c>
      <c r="C64" s="73">
        <v>1</v>
      </c>
      <c r="D64" s="74" t="e">
        <f>'2013 год'!#REF!+'2013 год'!G440</f>
        <v>#REF!</v>
      </c>
      <c r="E64" s="74" t="e">
        <f>'2013 год'!#REF!+'2013 год'!H440</f>
        <v>#REF!</v>
      </c>
      <c r="F64" s="74" t="e">
        <f>'2013 год'!#REF!+'2013 год'!I440</f>
        <v>#REF!</v>
      </c>
    </row>
    <row r="65" spans="1:6" ht="15.75" x14ac:dyDescent="0.2">
      <c r="A65" s="56" t="s">
        <v>160</v>
      </c>
      <c r="B65" s="57">
        <v>11</v>
      </c>
      <c r="C65" s="57">
        <v>2</v>
      </c>
      <c r="D65" s="58">
        <f>'2013 год'!G445</f>
        <v>677.7</v>
      </c>
      <c r="E65" s="58">
        <f>'2013 год'!H445</f>
        <v>0</v>
      </c>
      <c r="F65" s="58">
        <f>'2013 год'!I445</f>
        <v>677.7</v>
      </c>
    </row>
    <row r="66" spans="1:6" ht="15.75" x14ac:dyDescent="0.2">
      <c r="A66" s="56"/>
      <c r="B66" s="57"/>
      <c r="C66" s="57"/>
      <c r="D66" s="58"/>
      <c r="E66" s="58"/>
      <c r="F66" s="58"/>
    </row>
    <row r="67" spans="1:6" ht="15.75" x14ac:dyDescent="0.2">
      <c r="A67" s="53" t="s">
        <v>304</v>
      </c>
      <c r="B67" s="69">
        <v>13</v>
      </c>
      <c r="C67" s="57"/>
      <c r="D67" s="70">
        <f>D68</f>
        <v>200</v>
      </c>
      <c r="E67" s="70">
        <f>E68</f>
        <v>0</v>
      </c>
      <c r="F67" s="70">
        <f>F68</f>
        <v>200</v>
      </c>
    </row>
    <row r="68" spans="1:6" ht="31.5" x14ac:dyDescent="0.2">
      <c r="A68" s="56" t="s">
        <v>154</v>
      </c>
      <c r="B68" s="57">
        <v>13</v>
      </c>
      <c r="C68" s="57">
        <v>1</v>
      </c>
      <c r="D68" s="58">
        <f>'2013 год'!G675</f>
        <v>200</v>
      </c>
      <c r="E68" s="58">
        <f>'2013 год'!H675</f>
        <v>0</v>
      </c>
      <c r="F68" s="58">
        <f>'2013 год'!I675</f>
        <v>200</v>
      </c>
    </row>
    <row r="69" spans="1:6" ht="15.75" x14ac:dyDescent="0.2">
      <c r="A69" s="56"/>
      <c r="B69" s="57"/>
      <c r="C69" s="57"/>
      <c r="D69" s="58"/>
      <c r="E69" s="58"/>
      <c r="F69" s="58"/>
    </row>
    <row r="70" spans="1:6" ht="31.5" x14ac:dyDescent="0.2">
      <c r="A70" s="53" t="s">
        <v>305</v>
      </c>
      <c r="B70" s="69">
        <v>14</v>
      </c>
      <c r="C70" s="57"/>
      <c r="D70" s="70">
        <f>SUM(D71:D72)</f>
        <v>20098.900000000001</v>
      </c>
      <c r="E70" s="70">
        <f>SUM(E71:E72)</f>
        <v>0</v>
      </c>
      <c r="F70" s="70">
        <f>SUM(F71:F72)</f>
        <v>20098.900000000001</v>
      </c>
    </row>
    <row r="71" spans="1:6" ht="31.5" x14ac:dyDescent="0.2">
      <c r="A71" s="75" t="s">
        <v>162</v>
      </c>
      <c r="B71" s="73">
        <v>14</v>
      </c>
      <c r="C71" s="57">
        <v>1</v>
      </c>
      <c r="D71" s="74">
        <f>'2013 год'!G680</f>
        <v>5679</v>
      </c>
      <c r="E71" s="74">
        <f>'2013 год'!H680</f>
        <v>0</v>
      </c>
      <c r="F71" s="74">
        <f>'2013 год'!I680</f>
        <v>5679</v>
      </c>
    </row>
    <row r="72" spans="1:6" ht="15.75" x14ac:dyDescent="0.2">
      <c r="A72" s="56" t="s">
        <v>163</v>
      </c>
      <c r="B72" s="57">
        <v>14</v>
      </c>
      <c r="C72" s="57">
        <v>2</v>
      </c>
      <c r="D72" s="58">
        <f>'2013 год'!G687</f>
        <v>14419.9</v>
      </c>
      <c r="E72" s="58">
        <f>'2013 год'!H687</f>
        <v>0</v>
      </c>
      <c r="F72" s="58">
        <f>'2013 год'!I687</f>
        <v>14419.9</v>
      </c>
    </row>
  </sheetData>
  <customSheetViews>
    <customSheetView guid="{20899A4F-51E2-4104-9C16-EB613FC623EC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1"/>
      <headerFooter alignWithMargins="0"/>
    </customSheetView>
    <customSheetView guid="{34CA7316-21D3-43B0-B4D3-6E9FC18023B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"/>
      <headerFooter alignWithMargins="0"/>
    </customSheetView>
    <customSheetView guid="{EA1929C7-85F7-40DE-826A-94377FC9966E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3"/>
      <headerFooter alignWithMargins="0"/>
    </customSheetView>
    <customSheetView guid="{5B0ECC04-287D-41FE-BA8D-5B249E27F599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4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5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6"/>
      <headerFooter alignWithMargins="0"/>
    </customSheetView>
    <customSheetView guid="{DCE8C298-05F2-4894-ADD9-0C8B1A668AE1}" scale="75" showPageBreaks="1" printArea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7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8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9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10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11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12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13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14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15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16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17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18"/>
      <headerFooter alignWithMargins="0"/>
    </customSheetView>
    <customSheetView guid="{C7A8D4BF-496F-467C-ACF1-D36EC033A9A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9"/>
      <headerFooter alignWithMargins="0"/>
    </customSheetView>
    <customSheetView guid="{167491D8-6D6D-447D-A119-5E65D843108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0"/>
      <headerFooter alignWithMargins="0"/>
    </customSheetView>
    <customSheetView guid="{DA15D12B-B687-4104-AF35-4470F046E02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1"/>
      <headerFooter alignWithMargins="0"/>
    </customSheetView>
    <customSheetView guid="{1C060685-541B-49B8-81E5-C9855E92EF71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22"/>
      <headerFooter alignWithMargins="0"/>
    </customSheetView>
  </customSheetViews>
  <mergeCells count="2">
    <mergeCell ref="A7:F7"/>
    <mergeCell ref="D4:F4"/>
  </mergeCells>
  <phoneticPr fontId="2" type="noConversion"/>
  <pageMargins left="1.26" right="0.14000000000000001" top="0.2" bottom="0.25" header="0.25" footer="0.25"/>
  <pageSetup paperSize="9" scale="58" orientation="portrait" r:id="rId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N926"/>
  <sheetViews>
    <sheetView showGridLines="0" tabSelected="1" showRuler="0" view="pageBreakPreview" zoomScaleNormal="100" zoomScaleSheetLayoutView="100" workbookViewId="0">
      <pane ySplit="9" topLeftCell="A10" activePane="bottomLeft" state="frozenSplit"/>
      <selection pane="bottomLeft" activeCell="N21" sqref="N21:N27"/>
    </sheetView>
  </sheetViews>
  <sheetFormatPr defaultRowHeight="12.75" x14ac:dyDescent="0.2"/>
  <cols>
    <col min="1" max="1" width="57.28515625" style="2" customWidth="1"/>
    <col min="2" max="2" width="5.5703125" customWidth="1"/>
    <col min="3" max="3" width="7.42578125" customWidth="1"/>
    <col min="4" max="4" width="6.42578125" customWidth="1"/>
    <col min="5" max="5" width="9" customWidth="1"/>
    <col min="6" max="6" width="5.140625" customWidth="1"/>
    <col min="7" max="7" width="13.28515625" hidden="1" customWidth="1"/>
    <col min="8" max="8" width="11.5703125" hidden="1" customWidth="1"/>
    <col min="9" max="9" width="24.5703125" customWidth="1"/>
    <col min="10" max="10" width="11.85546875" bestFit="1" customWidth="1"/>
    <col min="11" max="11" width="11.7109375" bestFit="1" customWidth="1"/>
    <col min="12" max="12" width="15" customWidth="1"/>
    <col min="13" max="13" width="11.7109375" bestFit="1" customWidth="1"/>
  </cols>
  <sheetData>
    <row r="1" spans="1:13" ht="15" x14ac:dyDescent="0.2">
      <c r="B1" s="346" t="s">
        <v>528</v>
      </c>
      <c r="C1" s="346"/>
      <c r="D1" s="346"/>
      <c r="E1" s="346"/>
      <c r="F1" s="346"/>
      <c r="G1" s="346"/>
      <c r="H1" s="346"/>
      <c r="I1" s="346"/>
    </row>
    <row r="2" spans="1:13" ht="15" x14ac:dyDescent="0.25">
      <c r="B2" s="347" t="s">
        <v>280</v>
      </c>
      <c r="C2" s="347"/>
      <c r="D2" s="347"/>
      <c r="E2" s="347"/>
      <c r="F2" s="347"/>
      <c r="G2" s="347"/>
      <c r="H2" s="347"/>
      <c r="I2" s="347"/>
    </row>
    <row r="3" spans="1:13" ht="15" x14ac:dyDescent="0.2">
      <c r="B3" s="348" t="s">
        <v>545</v>
      </c>
      <c r="C3" s="348"/>
      <c r="D3" s="348"/>
      <c r="E3" s="348"/>
      <c r="F3" s="348"/>
      <c r="G3" s="348"/>
      <c r="H3" s="348"/>
      <c r="I3" s="348"/>
    </row>
    <row r="4" spans="1:13" ht="2.25" customHeight="1" x14ac:dyDescent="0.2">
      <c r="B4" s="228"/>
      <c r="C4" s="228"/>
      <c r="D4" s="228"/>
      <c r="E4" s="228"/>
      <c r="F4" s="228"/>
      <c r="G4" s="228"/>
      <c r="H4" s="228"/>
      <c r="I4" s="228"/>
    </row>
    <row r="5" spans="1:13" ht="0.75" customHeight="1" x14ac:dyDescent="0.2"/>
    <row r="6" spans="1:13" ht="15.75" customHeight="1" x14ac:dyDescent="0.2">
      <c r="E6" s="15"/>
      <c r="F6" s="346" t="s">
        <v>373</v>
      </c>
      <c r="G6" s="346"/>
      <c r="H6" s="346"/>
      <c r="I6" s="346"/>
      <c r="J6" s="30"/>
      <c r="K6" s="30"/>
      <c r="L6" s="30"/>
      <c r="M6" s="30"/>
    </row>
    <row r="7" spans="1:13" ht="13.5" customHeight="1" x14ac:dyDescent="0.25">
      <c r="B7" s="347" t="s">
        <v>280</v>
      </c>
      <c r="C7" s="347"/>
      <c r="D7" s="347"/>
      <c r="E7" s="347"/>
      <c r="F7" s="347"/>
      <c r="G7" s="347"/>
      <c r="H7" s="347"/>
      <c r="I7" s="347"/>
      <c r="J7" s="31"/>
      <c r="K7" s="31"/>
      <c r="L7" s="31"/>
      <c r="M7" s="31"/>
    </row>
    <row r="8" spans="1:13" ht="15.75" customHeight="1" x14ac:dyDescent="0.25">
      <c r="C8" s="5"/>
      <c r="D8" s="334" t="s">
        <v>547</v>
      </c>
      <c r="E8" s="334" t="s">
        <v>548</v>
      </c>
      <c r="F8" s="335"/>
      <c r="G8" s="348" t="s">
        <v>546</v>
      </c>
      <c r="H8" s="348"/>
      <c r="I8" s="348"/>
      <c r="J8" s="32"/>
      <c r="K8" s="32"/>
      <c r="L8" s="32"/>
      <c r="M8" s="32"/>
    </row>
    <row r="9" spans="1:13" ht="12" customHeight="1" x14ac:dyDescent="0.2">
      <c r="C9" s="5"/>
      <c r="D9" s="5"/>
      <c r="E9" s="15"/>
      <c r="F9" s="15"/>
      <c r="G9" s="15"/>
      <c r="I9" s="32"/>
      <c r="J9" s="32"/>
      <c r="K9" s="32"/>
      <c r="L9" s="32"/>
      <c r="M9" s="32"/>
    </row>
    <row r="10" spans="1:13" ht="6" customHeight="1" x14ac:dyDescent="0.2">
      <c r="C10" s="343"/>
      <c r="D10" s="343"/>
      <c r="E10" s="343"/>
      <c r="F10" s="343"/>
      <c r="G10" s="343"/>
      <c r="I10" s="35"/>
      <c r="J10" s="32"/>
      <c r="K10" s="32"/>
      <c r="L10" s="32"/>
      <c r="M10" s="32"/>
    </row>
    <row r="11" spans="1:13" ht="15.75" x14ac:dyDescent="0.2">
      <c r="I11" s="34"/>
      <c r="J11" s="332"/>
      <c r="K11" s="332"/>
      <c r="L11" s="332"/>
      <c r="M11" s="332"/>
    </row>
    <row r="12" spans="1:13" ht="36.75" customHeight="1" x14ac:dyDescent="0.2">
      <c r="A12" s="344" t="s">
        <v>322</v>
      </c>
      <c r="B12" s="344"/>
      <c r="C12" s="344"/>
      <c r="D12" s="344"/>
      <c r="E12" s="344"/>
      <c r="F12" s="344"/>
      <c r="G12" s="344"/>
      <c r="H12" s="344"/>
      <c r="I12" s="344"/>
      <c r="J12" s="29"/>
      <c r="K12" s="333"/>
      <c r="L12" s="333"/>
      <c r="M12" s="29"/>
    </row>
    <row r="13" spans="1:13" ht="17.25" customHeight="1" x14ac:dyDescent="0.2">
      <c r="J13" s="29"/>
      <c r="K13" s="333"/>
      <c r="L13" s="333"/>
      <c r="M13" s="29"/>
    </row>
    <row r="14" spans="1:13" ht="18.75" customHeight="1" x14ac:dyDescent="0.2">
      <c r="A14" s="345" t="s">
        <v>0</v>
      </c>
      <c r="B14" s="342" t="s">
        <v>1</v>
      </c>
      <c r="C14" s="342" t="s">
        <v>2</v>
      </c>
      <c r="D14" s="342"/>
      <c r="E14" s="342" t="s">
        <v>5</v>
      </c>
      <c r="F14" s="342" t="s">
        <v>6</v>
      </c>
      <c r="G14" s="340" t="s">
        <v>327</v>
      </c>
      <c r="H14" s="340" t="s">
        <v>267</v>
      </c>
      <c r="I14" s="340" t="s">
        <v>327</v>
      </c>
      <c r="K14" s="28"/>
    </row>
    <row r="15" spans="1:13" ht="14.25" customHeight="1" x14ac:dyDescent="0.2">
      <c r="A15" s="345"/>
      <c r="B15" s="342"/>
      <c r="C15" s="264" t="s">
        <v>3</v>
      </c>
      <c r="D15" s="264" t="s">
        <v>4</v>
      </c>
      <c r="E15" s="342"/>
      <c r="F15" s="342"/>
      <c r="G15" s="341"/>
      <c r="H15" s="341"/>
      <c r="I15" s="341"/>
      <c r="J15" s="28"/>
      <c r="K15" s="28"/>
    </row>
    <row r="16" spans="1:13" ht="31.5" customHeight="1" x14ac:dyDescent="0.2">
      <c r="A16" s="265" t="s">
        <v>32</v>
      </c>
      <c r="B16" s="266"/>
      <c r="C16" s="266"/>
      <c r="D16" s="266"/>
      <c r="E16" s="266"/>
      <c r="F16" s="266"/>
      <c r="G16" s="330">
        <f>G17+G35+G317+G450+G507+G630+G644</f>
        <v>1933985.2</v>
      </c>
      <c r="H16" s="330">
        <f>H17+H35+H317+H450+H507+H630+H644</f>
        <v>627620.5</v>
      </c>
      <c r="I16" s="330">
        <f>I17+I35+I317+I450+I507+I630+I644</f>
        <v>2561605.7000000002</v>
      </c>
      <c r="J16" s="28"/>
      <c r="K16" s="28"/>
      <c r="L16" s="3"/>
      <c r="M16" s="28"/>
    </row>
    <row r="17" spans="1:14" s="1" customFormat="1" ht="25.5" customHeight="1" x14ac:dyDescent="0.2">
      <c r="A17" s="267" t="s">
        <v>76</v>
      </c>
      <c r="B17" s="268" t="s">
        <v>71</v>
      </c>
      <c r="C17" s="269" t="s">
        <v>7</v>
      </c>
      <c r="D17" s="269" t="s">
        <v>7</v>
      </c>
      <c r="E17" s="268" t="s">
        <v>7</v>
      </c>
      <c r="F17" s="268" t="s">
        <v>7</v>
      </c>
      <c r="G17" s="233">
        <f>G18</f>
        <v>4344.4000000000005</v>
      </c>
      <c r="H17" s="233">
        <f>H18</f>
        <v>0</v>
      </c>
      <c r="I17" s="233">
        <f>I18</f>
        <v>4344.4000000000005</v>
      </c>
      <c r="J17" s="28"/>
      <c r="K17" s="28"/>
      <c r="L17" s="28"/>
    </row>
    <row r="18" spans="1:14" x14ac:dyDescent="0.2">
      <c r="A18" s="270" t="s">
        <v>90</v>
      </c>
      <c r="B18" s="271" t="s">
        <v>71</v>
      </c>
      <c r="C18" s="272">
        <v>1</v>
      </c>
      <c r="D18" s="272">
        <v>0</v>
      </c>
      <c r="E18" s="171" t="s">
        <v>7</v>
      </c>
      <c r="F18" s="271" t="s">
        <v>7</v>
      </c>
      <c r="G18" s="234">
        <f>G19+G24</f>
        <v>4344.4000000000005</v>
      </c>
      <c r="H18" s="235">
        <f>H19+H24</f>
        <v>0</v>
      </c>
      <c r="I18" s="234">
        <f>I19+I24</f>
        <v>4344.4000000000005</v>
      </c>
      <c r="J18" s="28"/>
    </row>
    <row r="19" spans="1:14" ht="36" x14ac:dyDescent="0.2">
      <c r="A19" s="6" t="s">
        <v>41</v>
      </c>
      <c r="B19" s="273" t="s">
        <v>71</v>
      </c>
      <c r="C19" s="18">
        <v>1</v>
      </c>
      <c r="D19" s="18">
        <v>3</v>
      </c>
      <c r="E19" s="19" t="s">
        <v>7</v>
      </c>
      <c r="F19" s="273" t="s">
        <v>7</v>
      </c>
      <c r="G19" s="236">
        <f t="shared" ref="G19:I20" si="0">G20</f>
        <v>604.29999999999995</v>
      </c>
      <c r="H19" s="236">
        <f t="shared" si="0"/>
        <v>0</v>
      </c>
      <c r="I19" s="236">
        <f t="shared" si="0"/>
        <v>604.29999999999995</v>
      </c>
      <c r="J19" s="28"/>
      <c r="K19" s="3"/>
      <c r="M19" s="3"/>
    </row>
    <row r="20" spans="1:14" ht="36" x14ac:dyDescent="0.2">
      <c r="A20" s="6" t="s">
        <v>42</v>
      </c>
      <c r="B20" s="273" t="s">
        <v>71</v>
      </c>
      <c r="C20" s="18">
        <v>1</v>
      </c>
      <c r="D20" s="18">
        <v>3</v>
      </c>
      <c r="E20" s="19" t="s">
        <v>91</v>
      </c>
      <c r="F20" s="273" t="s">
        <v>7</v>
      </c>
      <c r="G20" s="236">
        <f t="shared" si="0"/>
        <v>604.29999999999995</v>
      </c>
      <c r="H20" s="236">
        <f t="shared" si="0"/>
        <v>0</v>
      </c>
      <c r="I20" s="236">
        <f t="shared" si="0"/>
        <v>604.29999999999995</v>
      </c>
      <c r="J20" s="28"/>
      <c r="K20" s="28"/>
    </row>
    <row r="21" spans="1:14" x14ac:dyDescent="0.2">
      <c r="A21" s="6" t="s">
        <v>10</v>
      </c>
      <c r="B21" s="273" t="s">
        <v>71</v>
      </c>
      <c r="C21" s="18">
        <v>1</v>
      </c>
      <c r="D21" s="18">
        <v>3</v>
      </c>
      <c r="E21" s="19" t="s">
        <v>92</v>
      </c>
      <c r="F21" s="273" t="s">
        <v>7</v>
      </c>
      <c r="G21" s="236">
        <f>G22+G23</f>
        <v>604.29999999999995</v>
      </c>
      <c r="H21" s="236">
        <f>H22+H23</f>
        <v>0</v>
      </c>
      <c r="I21" s="236">
        <f>I22+I23</f>
        <v>604.29999999999995</v>
      </c>
      <c r="J21" s="28"/>
    </row>
    <row r="22" spans="1:14" x14ac:dyDescent="0.2">
      <c r="A22" s="274" t="s">
        <v>194</v>
      </c>
      <c r="B22" s="20" t="s">
        <v>71</v>
      </c>
      <c r="C22" s="21" t="s">
        <v>8</v>
      </c>
      <c r="D22" s="21" t="s">
        <v>9</v>
      </c>
      <c r="E22" s="20" t="s">
        <v>92</v>
      </c>
      <c r="F22" s="20" t="s">
        <v>193</v>
      </c>
      <c r="G22" s="198">
        <f>604.3-G23</f>
        <v>601.29999999999995</v>
      </c>
      <c r="H22" s="198"/>
      <c r="I22" s="198">
        <f>G22+H22</f>
        <v>601.29999999999995</v>
      </c>
      <c r="J22" s="28"/>
    </row>
    <row r="23" spans="1:14" x14ac:dyDescent="0.2">
      <c r="A23" s="275" t="s">
        <v>212</v>
      </c>
      <c r="B23" s="20" t="s">
        <v>71</v>
      </c>
      <c r="C23" s="21" t="s">
        <v>8</v>
      </c>
      <c r="D23" s="21" t="s">
        <v>9</v>
      </c>
      <c r="E23" s="20" t="s">
        <v>92</v>
      </c>
      <c r="F23" s="20" t="s">
        <v>213</v>
      </c>
      <c r="G23" s="198">
        <v>3</v>
      </c>
      <c r="H23" s="198"/>
      <c r="I23" s="198">
        <f>G23+H23</f>
        <v>3</v>
      </c>
      <c r="J23" s="28"/>
    </row>
    <row r="24" spans="1:14" ht="24" x14ac:dyDescent="0.2">
      <c r="A24" s="276" t="s">
        <v>130</v>
      </c>
      <c r="B24" s="273" t="s">
        <v>71</v>
      </c>
      <c r="C24" s="18">
        <v>1</v>
      </c>
      <c r="D24" s="18">
        <v>6</v>
      </c>
      <c r="E24" s="277"/>
      <c r="F24" s="278"/>
      <c r="G24" s="200">
        <f>G25</f>
        <v>3740.1000000000004</v>
      </c>
      <c r="H24" s="200">
        <f>H25</f>
        <v>0</v>
      </c>
      <c r="I24" s="200">
        <f>I25</f>
        <v>3740.1000000000004</v>
      </c>
      <c r="J24" s="28"/>
      <c r="L24" s="3"/>
      <c r="M24" s="3"/>
      <c r="N24" s="3"/>
    </row>
    <row r="25" spans="1:14" ht="36" x14ac:dyDescent="0.2">
      <c r="A25" s="276" t="s">
        <v>42</v>
      </c>
      <c r="B25" s="273" t="s">
        <v>71</v>
      </c>
      <c r="C25" s="18">
        <v>1</v>
      </c>
      <c r="D25" s="18">
        <v>6</v>
      </c>
      <c r="E25" s="279">
        <v>20000</v>
      </c>
      <c r="F25" s="278"/>
      <c r="G25" s="200">
        <f>G26+G32</f>
        <v>3740.1000000000004</v>
      </c>
      <c r="H25" s="200">
        <f>H26+H32</f>
        <v>0</v>
      </c>
      <c r="I25" s="200">
        <f>I26+I32</f>
        <v>3740.1000000000004</v>
      </c>
      <c r="J25" s="28"/>
    </row>
    <row r="26" spans="1:14" x14ac:dyDescent="0.2">
      <c r="A26" s="276" t="s">
        <v>10</v>
      </c>
      <c r="B26" s="273" t="s">
        <v>71</v>
      </c>
      <c r="C26" s="280">
        <v>1</v>
      </c>
      <c r="D26" s="280">
        <v>6</v>
      </c>
      <c r="E26" s="277">
        <v>20400</v>
      </c>
      <c r="F26" s="19" t="s">
        <v>7</v>
      </c>
      <c r="G26" s="200">
        <f>G27+G28+G29+G30+G31</f>
        <v>2744.3</v>
      </c>
      <c r="H26" s="200">
        <f>H27+H28+H29+H30+H31</f>
        <v>0</v>
      </c>
      <c r="I26" s="200">
        <f>I27+I28+I29+I30+I31</f>
        <v>2744.3</v>
      </c>
      <c r="J26" s="28"/>
      <c r="L26" s="3"/>
      <c r="M26" s="3"/>
      <c r="N26" s="3"/>
    </row>
    <row r="27" spans="1:14" x14ac:dyDescent="0.2">
      <c r="A27" s="274" t="s">
        <v>195</v>
      </c>
      <c r="B27" s="281">
        <v>921</v>
      </c>
      <c r="C27" s="282">
        <v>1</v>
      </c>
      <c r="D27" s="282">
        <v>6</v>
      </c>
      <c r="E27" s="283">
        <v>20400</v>
      </c>
      <c r="F27" s="284" t="s">
        <v>197</v>
      </c>
      <c r="G27" s="198">
        <v>1779.8</v>
      </c>
      <c r="H27" s="198"/>
      <c r="I27" s="198">
        <f>G27+H27</f>
        <v>1779.8</v>
      </c>
      <c r="J27" s="28"/>
      <c r="L27" s="3"/>
    </row>
    <row r="28" spans="1:14" x14ac:dyDescent="0.2">
      <c r="A28" s="274" t="s">
        <v>196</v>
      </c>
      <c r="B28" s="281">
        <v>921</v>
      </c>
      <c r="C28" s="282">
        <v>1</v>
      </c>
      <c r="D28" s="282">
        <v>6</v>
      </c>
      <c r="E28" s="283">
        <v>20400</v>
      </c>
      <c r="F28" s="284" t="s">
        <v>198</v>
      </c>
      <c r="G28" s="198">
        <v>50</v>
      </c>
      <c r="H28" s="198"/>
      <c r="I28" s="198">
        <f>G28+H28</f>
        <v>50</v>
      </c>
      <c r="J28" s="28"/>
      <c r="L28" s="3"/>
    </row>
    <row r="29" spans="1:14" ht="27" customHeight="1" x14ac:dyDescent="0.2">
      <c r="A29" s="12" t="s">
        <v>268</v>
      </c>
      <c r="B29" s="285">
        <v>921</v>
      </c>
      <c r="C29" s="17">
        <v>1</v>
      </c>
      <c r="D29" s="17">
        <v>6</v>
      </c>
      <c r="E29" s="286">
        <v>20400</v>
      </c>
      <c r="F29" s="284" t="s">
        <v>269</v>
      </c>
      <c r="G29" s="198">
        <v>208.3</v>
      </c>
      <c r="H29" s="198"/>
      <c r="I29" s="198">
        <f>G29+H29</f>
        <v>208.3</v>
      </c>
      <c r="J29" s="28"/>
    </row>
    <row r="30" spans="1:14" x14ac:dyDescent="0.2">
      <c r="A30" s="274" t="s">
        <v>194</v>
      </c>
      <c r="B30" s="285">
        <v>921</v>
      </c>
      <c r="C30" s="17">
        <v>1</v>
      </c>
      <c r="D30" s="17">
        <v>6</v>
      </c>
      <c r="E30" s="286">
        <v>20400</v>
      </c>
      <c r="F30" s="284" t="s">
        <v>193</v>
      </c>
      <c r="G30" s="198">
        <v>704.2</v>
      </c>
      <c r="H30" s="198"/>
      <c r="I30" s="198">
        <f>G30+H30</f>
        <v>704.2</v>
      </c>
      <c r="J30" s="28"/>
    </row>
    <row r="31" spans="1:14" x14ac:dyDescent="0.2">
      <c r="A31" s="275" t="s">
        <v>212</v>
      </c>
      <c r="B31" s="285">
        <v>921</v>
      </c>
      <c r="C31" s="17">
        <v>1</v>
      </c>
      <c r="D31" s="17">
        <v>6</v>
      </c>
      <c r="E31" s="286">
        <v>20400</v>
      </c>
      <c r="F31" s="284" t="s">
        <v>213</v>
      </c>
      <c r="G31" s="198">
        <v>2</v>
      </c>
      <c r="H31" s="198"/>
      <c r="I31" s="198">
        <f>G31+H31</f>
        <v>2</v>
      </c>
      <c r="J31" s="28"/>
    </row>
    <row r="32" spans="1:14" ht="24" x14ac:dyDescent="0.2">
      <c r="A32" s="287" t="s">
        <v>319</v>
      </c>
      <c r="B32" s="288">
        <v>921</v>
      </c>
      <c r="C32" s="18">
        <v>1</v>
      </c>
      <c r="D32" s="18">
        <v>6</v>
      </c>
      <c r="E32" s="279" t="s">
        <v>318</v>
      </c>
      <c r="F32" s="289"/>
      <c r="G32" s="200">
        <f>G33+G34</f>
        <v>995.8</v>
      </c>
      <c r="H32" s="200">
        <f>H33+H34</f>
        <v>0</v>
      </c>
      <c r="I32" s="200">
        <f>I33+I34</f>
        <v>995.8</v>
      </c>
      <c r="J32" s="28"/>
    </row>
    <row r="33" spans="1:12" x14ac:dyDescent="0.2">
      <c r="A33" s="274" t="s">
        <v>195</v>
      </c>
      <c r="B33" s="285">
        <v>921</v>
      </c>
      <c r="C33" s="17">
        <v>1</v>
      </c>
      <c r="D33" s="17">
        <v>6</v>
      </c>
      <c r="E33" s="286" t="s">
        <v>318</v>
      </c>
      <c r="F33" s="284" t="s">
        <v>197</v>
      </c>
      <c r="G33" s="198">
        <v>980.8</v>
      </c>
      <c r="H33" s="198"/>
      <c r="I33" s="198">
        <f>G33+H33</f>
        <v>980.8</v>
      </c>
      <c r="J33" s="28"/>
    </row>
    <row r="34" spans="1:12" x14ac:dyDescent="0.2">
      <c r="A34" s="274" t="s">
        <v>196</v>
      </c>
      <c r="B34" s="285">
        <v>921</v>
      </c>
      <c r="C34" s="17">
        <v>1</v>
      </c>
      <c r="D34" s="17">
        <v>6</v>
      </c>
      <c r="E34" s="286" t="s">
        <v>318</v>
      </c>
      <c r="F34" s="284" t="s">
        <v>198</v>
      </c>
      <c r="G34" s="198">
        <v>15</v>
      </c>
      <c r="H34" s="198"/>
      <c r="I34" s="198">
        <f>G34+H34</f>
        <v>15</v>
      </c>
      <c r="J34" s="28"/>
    </row>
    <row r="35" spans="1:12" s="1" customFormat="1" ht="26.25" customHeight="1" x14ac:dyDescent="0.2">
      <c r="A35" s="267" t="s">
        <v>78</v>
      </c>
      <c r="B35" s="268" t="s">
        <v>62</v>
      </c>
      <c r="C35" s="269" t="s">
        <v>7</v>
      </c>
      <c r="D35" s="269" t="s">
        <v>7</v>
      </c>
      <c r="E35" s="268" t="s">
        <v>7</v>
      </c>
      <c r="F35" s="268" t="s">
        <v>7</v>
      </c>
      <c r="G35" s="233">
        <f>G36+G68+G83+G143+G224+G235+G276</f>
        <v>704628.4</v>
      </c>
      <c r="H35" s="233">
        <f>H36+H68+H83+H143+H224+H235+H276</f>
        <v>627620.5</v>
      </c>
      <c r="I35" s="233">
        <f>I36+I68+I83+I143+I224+I235+I276</f>
        <v>1332248.9000000001</v>
      </c>
      <c r="J35" s="28"/>
      <c r="K35"/>
      <c r="L35"/>
    </row>
    <row r="36" spans="1:12" x14ac:dyDescent="0.2">
      <c r="A36" s="270" t="s">
        <v>90</v>
      </c>
      <c r="B36" s="171" t="s">
        <v>62</v>
      </c>
      <c r="C36" s="172" t="s">
        <v>8</v>
      </c>
      <c r="D36" s="172" t="s">
        <v>89</v>
      </c>
      <c r="E36" s="171" t="s">
        <v>7</v>
      </c>
      <c r="F36" s="171" t="s">
        <v>7</v>
      </c>
      <c r="G36" s="237">
        <f>G37+G50+G55</f>
        <v>112239.3</v>
      </c>
      <c r="H36" s="237">
        <f>H37+H50+H55</f>
        <v>0</v>
      </c>
      <c r="I36" s="237">
        <f>I37+I50+I55</f>
        <v>112239.3</v>
      </c>
      <c r="J36" s="28"/>
    </row>
    <row r="37" spans="1:12" ht="36" x14ac:dyDescent="0.2">
      <c r="A37" s="6" t="s">
        <v>43</v>
      </c>
      <c r="B37" s="19" t="s">
        <v>62</v>
      </c>
      <c r="C37" s="23" t="s">
        <v>8</v>
      </c>
      <c r="D37" s="23" t="s">
        <v>11</v>
      </c>
      <c r="E37" s="19" t="s">
        <v>7</v>
      </c>
      <c r="F37" s="19" t="s">
        <v>7</v>
      </c>
      <c r="G37" s="238">
        <f>G38+G46</f>
        <v>73970.100000000006</v>
      </c>
      <c r="H37" s="238">
        <f>H38+H46</f>
        <v>0</v>
      </c>
      <c r="I37" s="238">
        <f>I38+I46</f>
        <v>73970.100000000006</v>
      </c>
      <c r="J37" s="28"/>
    </row>
    <row r="38" spans="1:12" ht="36" x14ac:dyDescent="0.2">
      <c r="A38" s="6" t="s">
        <v>42</v>
      </c>
      <c r="B38" s="19" t="s">
        <v>62</v>
      </c>
      <c r="C38" s="23" t="s">
        <v>8</v>
      </c>
      <c r="D38" s="23" t="s">
        <v>11</v>
      </c>
      <c r="E38" s="19" t="s">
        <v>91</v>
      </c>
      <c r="F38" s="19" t="s">
        <v>7</v>
      </c>
      <c r="G38" s="238">
        <f>G39</f>
        <v>73450.100000000006</v>
      </c>
      <c r="H38" s="238">
        <f t="shared" ref="H38:I38" si="1">H39</f>
        <v>0</v>
      </c>
      <c r="I38" s="238">
        <f t="shared" si="1"/>
        <v>73450.100000000006</v>
      </c>
      <c r="J38" s="28"/>
    </row>
    <row r="39" spans="1:12" x14ac:dyDescent="0.2">
      <c r="A39" s="6" t="s">
        <v>10</v>
      </c>
      <c r="B39" s="19" t="s">
        <v>62</v>
      </c>
      <c r="C39" s="23" t="s">
        <v>8</v>
      </c>
      <c r="D39" s="23" t="s">
        <v>11</v>
      </c>
      <c r="E39" s="19" t="s">
        <v>92</v>
      </c>
      <c r="F39" s="19" t="s">
        <v>7</v>
      </c>
      <c r="G39" s="238">
        <f>G40+G41+G42+G43+G44+G45</f>
        <v>73450.100000000006</v>
      </c>
      <c r="H39" s="238">
        <f t="shared" ref="H39:I39" si="2">H40+H41+H42+H43+H44+H45</f>
        <v>0</v>
      </c>
      <c r="I39" s="238">
        <f t="shared" si="2"/>
        <v>73450.100000000006</v>
      </c>
      <c r="J39" s="28"/>
    </row>
    <row r="40" spans="1:12" x14ac:dyDescent="0.2">
      <c r="A40" s="274" t="s">
        <v>195</v>
      </c>
      <c r="B40" s="20" t="s">
        <v>62</v>
      </c>
      <c r="C40" s="21" t="s">
        <v>8</v>
      </c>
      <c r="D40" s="21" t="s">
        <v>11</v>
      </c>
      <c r="E40" s="20" t="s">
        <v>92</v>
      </c>
      <c r="F40" s="20" t="s">
        <v>197</v>
      </c>
      <c r="G40" s="198">
        <v>56882.9</v>
      </c>
      <c r="H40" s="198"/>
      <c r="I40" s="198">
        <f t="shared" ref="I40:I45" si="3">G40+H40</f>
        <v>56882.9</v>
      </c>
      <c r="J40" s="28"/>
    </row>
    <row r="41" spans="1:12" x14ac:dyDescent="0.2">
      <c r="A41" s="274" t="s">
        <v>196</v>
      </c>
      <c r="B41" s="20" t="s">
        <v>62</v>
      </c>
      <c r="C41" s="21" t="s">
        <v>8</v>
      </c>
      <c r="D41" s="21" t="s">
        <v>11</v>
      </c>
      <c r="E41" s="20" t="s">
        <v>92</v>
      </c>
      <c r="F41" s="20" t="s">
        <v>198</v>
      </c>
      <c r="G41" s="198">
        <v>918</v>
      </c>
      <c r="H41" s="198"/>
      <c r="I41" s="198">
        <f t="shared" si="3"/>
        <v>918</v>
      </c>
      <c r="J41" s="28"/>
    </row>
    <row r="42" spans="1:12" ht="24" x14ac:dyDescent="0.2">
      <c r="A42" s="12" t="s">
        <v>268</v>
      </c>
      <c r="B42" s="20" t="s">
        <v>62</v>
      </c>
      <c r="C42" s="21" t="s">
        <v>8</v>
      </c>
      <c r="D42" s="21" t="s">
        <v>11</v>
      </c>
      <c r="E42" s="20" t="s">
        <v>92</v>
      </c>
      <c r="F42" s="20" t="s">
        <v>269</v>
      </c>
      <c r="G42" s="198">
        <v>1448.9</v>
      </c>
      <c r="H42" s="198"/>
      <c r="I42" s="198">
        <f t="shared" si="3"/>
        <v>1448.9</v>
      </c>
      <c r="J42" s="28"/>
    </row>
    <row r="43" spans="1:12" ht="24" x14ac:dyDescent="0.2">
      <c r="A43" s="12" t="s">
        <v>208</v>
      </c>
      <c r="B43" s="20" t="s">
        <v>62</v>
      </c>
      <c r="C43" s="21" t="s">
        <v>8</v>
      </c>
      <c r="D43" s="21" t="s">
        <v>11</v>
      </c>
      <c r="E43" s="20" t="s">
        <v>92</v>
      </c>
      <c r="F43" s="20" t="s">
        <v>204</v>
      </c>
      <c r="G43" s="198">
        <v>1680.8</v>
      </c>
      <c r="H43" s="198"/>
      <c r="I43" s="198">
        <f t="shared" si="3"/>
        <v>1680.8</v>
      </c>
      <c r="J43" s="28"/>
    </row>
    <row r="44" spans="1:12" x14ac:dyDescent="0.2">
      <c r="A44" s="274" t="s">
        <v>194</v>
      </c>
      <c r="B44" s="20" t="s">
        <v>62</v>
      </c>
      <c r="C44" s="21" t="s">
        <v>8</v>
      </c>
      <c r="D44" s="21" t="s">
        <v>11</v>
      </c>
      <c r="E44" s="20" t="s">
        <v>92</v>
      </c>
      <c r="F44" s="20" t="s">
        <v>193</v>
      </c>
      <c r="G44" s="198">
        <v>12504.5</v>
      </c>
      <c r="H44" s="198"/>
      <c r="I44" s="198">
        <f t="shared" si="3"/>
        <v>12504.5</v>
      </c>
      <c r="J44" s="28"/>
    </row>
    <row r="45" spans="1:12" x14ac:dyDescent="0.2">
      <c r="A45" s="275" t="s">
        <v>212</v>
      </c>
      <c r="B45" s="20" t="s">
        <v>62</v>
      </c>
      <c r="C45" s="21" t="s">
        <v>8</v>
      </c>
      <c r="D45" s="21" t="s">
        <v>11</v>
      </c>
      <c r="E45" s="20" t="s">
        <v>92</v>
      </c>
      <c r="F45" s="20" t="s">
        <v>213</v>
      </c>
      <c r="G45" s="198">
        <v>15</v>
      </c>
      <c r="H45" s="198"/>
      <c r="I45" s="198">
        <f t="shared" si="3"/>
        <v>15</v>
      </c>
      <c r="J45" s="28"/>
    </row>
    <row r="46" spans="1:12" x14ac:dyDescent="0.2">
      <c r="A46" s="7" t="s">
        <v>40</v>
      </c>
      <c r="B46" s="19" t="s">
        <v>62</v>
      </c>
      <c r="C46" s="24" t="s">
        <v>8</v>
      </c>
      <c r="D46" s="24" t="s">
        <v>11</v>
      </c>
      <c r="E46" s="19" t="s">
        <v>97</v>
      </c>
      <c r="F46" s="19"/>
      <c r="G46" s="200">
        <f>G47</f>
        <v>520</v>
      </c>
      <c r="H46" s="200">
        <f>H48</f>
        <v>0</v>
      </c>
      <c r="I46" s="200">
        <f>I48</f>
        <v>520</v>
      </c>
      <c r="J46" s="28"/>
    </row>
    <row r="47" spans="1:12" ht="48" x14ac:dyDescent="0.2">
      <c r="A47" s="6" t="s">
        <v>399</v>
      </c>
      <c r="B47" s="19" t="s">
        <v>62</v>
      </c>
      <c r="C47" s="24" t="s">
        <v>8</v>
      </c>
      <c r="D47" s="24" t="s">
        <v>11</v>
      </c>
      <c r="E47" s="19" t="s">
        <v>398</v>
      </c>
      <c r="F47" s="19"/>
      <c r="G47" s="200">
        <f>G48</f>
        <v>520</v>
      </c>
      <c r="H47" s="200">
        <f>H48</f>
        <v>0</v>
      </c>
      <c r="I47" s="200">
        <f>I49</f>
        <v>520</v>
      </c>
      <c r="J47" s="28"/>
    </row>
    <row r="48" spans="1:12" ht="36" x14ac:dyDescent="0.2">
      <c r="A48" s="7" t="s">
        <v>164</v>
      </c>
      <c r="B48" s="19" t="s">
        <v>62</v>
      </c>
      <c r="C48" s="24" t="s">
        <v>8</v>
      </c>
      <c r="D48" s="24" t="s">
        <v>11</v>
      </c>
      <c r="E48" s="19" t="s">
        <v>407</v>
      </c>
      <c r="F48" s="19"/>
      <c r="G48" s="200">
        <f>G49</f>
        <v>520</v>
      </c>
      <c r="H48" s="200">
        <f t="shared" ref="H48:I48" si="4">H49</f>
        <v>0</v>
      </c>
      <c r="I48" s="200">
        <f t="shared" si="4"/>
        <v>520</v>
      </c>
      <c r="J48" s="28"/>
    </row>
    <row r="49" spans="1:10" x14ac:dyDescent="0.2">
      <c r="A49" s="12" t="s">
        <v>194</v>
      </c>
      <c r="B49" s="20" t="s">
        <v>62</v>
      </c>
      <c r="C49" s="21" t="s">
        <v>8</v>
      </c>
      <c r="D49" s="21" t="s">
        <v>11</v>
      </c>
      <c r="E49" s="20" t="s">
        <v>407</v>
      </c>
      <c r="F49" s="20" t="s">
        <v>193</v>
      </c>
      <c r="G49" s="198">
        <v>520</v>
      </c>
      <c r="H49" s="198"/>
      <c r="I49" s="198">
        <f>G49+H49</f>
        <v>520</v>
      </c>
      <c r="J49" s="28"/>
    </row>
    <row r="50" spans="1:10" x14ac:dyDescent="0.2">
      <c r="A50" s="11" t="s">
        <v>245</v>
      </c>
      <c r="B50" s="19" t="s">
        <v>62</v>
      </c>
      <c r="C50" s="25" t="s">
        <v>8</v>
      </c>
      <c r="D50" s="25" t="s">
        <v>16</v>
      </c>
      <c r="E50" s="25" t="s">
        <v>7</v>
      </c>
      <c r="F50" s="25" t="s">
        <v>7</v>
      </c>
      <c r="G50" s="239">
        <f t="shared" ref="G50:I51" si="5">G51</f>
        <v>1115</v>
      </c>
      <c r="H50" s="239">
        <f t="shared" si="5"/>
        <v>0</v>
      </c>
      <c r="I50" s="239">
        <f t="shared" si="5"/>
        <v>1115</v>
      </c>
      <c r="J50" s="28"/>
    </row>
    <row r="51" spans="1:10" x14ac:dyDescent="0.2">
      <c r="A51" s="11" t="s">
        <v>245</v>
      </c>
      <c r="B51" s="19" t="s">
        <v>62</v>
      </c>
      <c r="C51" s="25" t="s">
        <v>8</v>
      </c>
      <c r="D51" s="25" t="s">
        <v>16</v>
      </c>
      <c r="E51" s="25" t="s">
        <v>246</v>
      </c>
      <c r="F51" s="25" t="s">
        <v>7</v>
      </c>
      <c r="G51" s="239">
        <f t="shared" si="5"/>
        <v>1115</v>
      </c>
      <c r="H51" s="239">
        <f t="shared" si="5"/>
        <v>0</v>
      </c>
      <c r="I51" s="239">
        <f t="shared" si="5"/>
        <v>1115</v>
      </c>
      <c r="J51" s="28"/>
    </row>
    <row r="52" spans="1:10" ht="24" x14ac:dyDescent="0.2">
      <c r="A52" s="11" t="s">
        <v>251</v>
      </c>
      <c r="B52" s="19" t="s">
        <v>62</v>
      </c>
      <c r="C52" s="25" t="s">
        <v>8</v>
      </c>
      <c r="D52" s="25" t="s">
        <v>16</v>
      </c>
      <c r="E52" s="25" t="s">
        <v>249</v>
      </c>
      <c r="F52" s="25" t="s">
        <v>7</v>
      </c>
      <c r="G52" s="239">
        <f>+G53</f>
        <v>1115</v>
      </c>
      <c r="H52" s="239">
        <f>+H53</f>
        <v>0</v>
      </c>
      <c r="I52" s="239">
        <f>+I53</f>
        <v>1115</v>
      </c>
      <c r="J52" s="28"/>
    </row>
    <row r="53" spans="1:10" ht="36" x14ac:dyDescent="0.2">
      <c r="A53" s="11" t="s">
        <v>252</v>
      </c>
      <c r="B53" s="19" t="s">
        <v>62</v>
      </c>
      <c r="C53" s="25" t="s">
        <v>8</v>
      </c>
      <c r="D53" s="25" t="s">
        <v>16</v>
      </c>
      <c r="E53" s="25" t="s">
        <v>250</v>
      </c>
      <c r="F53" s="25" t="s">
        <v>7</v>
      </c>
      <c r="G53" s="239">
        <f>G54</f>
        <v>1115</v>
      </c>
      <c r="H53" s="239"/>
      <c r="I53" s="239">
        <f>I54</f>
        <v>1115</v>
      </c>
      <c r="J53" s="28"/>
    </row>
    <row r="54" spans="1:10" x14ac:dyDescent="0.2">
      <c r="A54" s="274" t="s">
        <v>247</v>
      </c>
      <c r="B54" s="20" t="s">
        <v>62</v>
      </c>
      <c r="C54" s="284" t="s">
        <v>8</v>
      </c>
      <c r="D54" s="284" t="s">
        <v>16</v>
      </c>
      <c r="E54" s="284" t="s">
        <v>250</v>
      </c>
      <c r="F54" s="284" t="s">
        <v>248</v>
      </c>
      <c r="G54" s="240">
        <v>1115</v>
      </c>
      <c r="H54" s="240"/>
      <c r="I54" s="198">
        <f>G54+H54</f>
        <v>1115</v>
      </c>
      <c r="J54" s="28"/>
    </row>
    <row r="55" spans="1:10" x14ac:dyDescent="0.2">
      <c r="A55" s="6" t="s">
        <v>13</v>
      </c>
      <c r="B55" s="19" t="s">
        <v>62</v>
      </c>
      <c r="C55" s="23" t="s">
        <v>8</v>
      </c>
      <c r="D55" s="23" t="s">
        <v>153</v>
      </c>
      <c r="E55" s="19" t="s">
        <v>7</v>
      </c>
      <c r="F55" s="19" t="s">
        <v>7</v>
      </c>
      <c r="G55" s="238">
        <f>G56+G58+G64</f>
        <v>37154.199999999997</v>
      </c>
      <c r="H55" s="238">
        <f>H56+H58+H64</f>
        <v>0</v>
      </c>
      <c r="I55" s="238">
        <f>I56+I58+I64</f>
        <v>37154.199999999997</v>
      </c>
      <c r="J55" s="28"/>
    </row>
    <row r="56" spans="1:10" ht="41.25" customHeight="1" x14ac:dyDescent="0.2">
      <c r="A56" s="6" t="s">
        <v>42</v>
      </c>
      <c r="B56" s="19" t="s">
        <v>62</v>
      </c>
      <c r="C56" s="24" t="s">
        <v>8</v>
      </c>
      <c r="D56" s="24" t="s">
        <v>153</v>
      </c>
      <c r="E56" s="19" t="s">
        <v>91</v>
      </c>
      <c r="F56" s="19"/>
      <c r="G56" s="200">
        <f>G57</f>
        <v>2500</v>
      </c>
      <c r="H56" s="200">
        <f>H57</f>
        <v>0</v>
      </c>
      <c r="I56" s="200">
        <f>I57</f>
        <v>2500</v>
      </c>
      <c r="J56" s="28"/>
    </row>
    <row r="57" spans="1:10" ht="36" x14ac:dyDescent="0.2">
      <c r="A57" s="12" t="s">
        <v>238</v>
      </c>
      <c r="B57" s="20" t="s">
        <v>62</v>
      </c>
      <c r="C57" s="17">
        <v>1</v>
      </c>
      <c r="D57" s="17">
        <v>13</v>
      </c>
      <c r="E57" s="20" t="s">
        <v>91</v>
      </c>
      <c r="F57" s="20" t="s">
        <v>216</v>
      </c>
      <c r="G57" s="198">
        <v>2500</v>
      </c>
      <c r="H57" s="198"/>
      <c r="I57" s="198">
        <f>G57+H57</f>
        <v>2500</v>
      </c>
      <c r="J57" s="28"/>
    </row>
    <row r="58" spans="1:10" ht="24" x14ac:dyDescent="0.2">
      <c r="A58" s="290" t="s">
        <v>79</v>
      </c>
      <c r="B58" s="19" t="s">
        <v>62</v>
      </c>
      <c r="C58" s="23" t="s">
        <v>8</v>
      </c>
      <c r="D58" s="23" t="s">
        <v>153</v>
      </c>
      <c r="E58" s="19" t="s">
        <v>95</v>
      </c>
      <c r="F58" s="19" t="s">
        <v>7</v>
      </c>
      <c r="G58" s="238">
        <f>G59</f>
        <v>34493.699999999997</v>
      </c>
      <c r="H58" s="238">
        <f>H59</f>
        <v>0</v>
      </c>
      <c r="I58" s="238">
        <f>I59</f>
        <v>34493.699999999997</v>
      </c>
      <c r="J58" s="28"/>
    </row>
    <row r="59" spans="1:10" x14ac:dyDescent="0.2">
      <c r="A59" s="6" t="s">
        <v>59</v>
      </c>
      <c r="B59" s="19" t="s">
        <v>62</v>
      </c>
      <c r="C59" s="23" t="s">
        <v>8</v>
      </c>
      <c r="D59" s="23" t="s">
        <v>153</v>
      </c>
      <c r="E59" s="19" t="s">
        <v>96</v>
      </c>
      <c r="F59" s="19" t="s">
        <v>7</v>
      </c>
      <c r="G59" s="238">
        <f>G60+G61+G62+G63</f>
        <v>34493.699999999997</v>
      </c>
      <c r="H59" s="238">
        <f>H60+H61+H62+H63</f>
        <v>0</v>
      </c>
      <c r="I59" s="238">
        <f>I60+I61+I62+I63</f>
        <v>34493.699999999997</v>
      </c>
      <c r="J59" s="28"/>
    </row>
    <row r="60" spans="1:10" ht="24" x14ac:dyDescent="0.2">
      <c r="A60" s="12" t="s">
        <v>268</v>
      </c>
      <c r="B60" s="20" t="s">
        <v>62</v>
      </c>
      <c r="C60" s="21" t="s">
        <v>8</v>
      </c>
      <c r="D60" s="21" t="s">
        <v>153</v>
      </c>
      <c r="E60" s="20" t="s">
        <v>96</v>
      </c>
      <c r="F60" s="20" t="s">
        <v>269</v>
      </c>
      <c r="G60" s="198">
        <v>20</v>
      </c>
      <c r="H60" s="198"/>
      <c r="I60" s="198">
        <f>G60+H60</f>
        <v>20</v>
      </c>
      <c r="J60" s="28"/>
    </row>
    <row r="61" spans="1:10" x14ac:dyDescent="0.2">
      <c r="A61" s="12" t="s">
        <v>194</v>
      </c>
      <c r="B61" s="20" t="s">
        <v>62</v>
      </c>
      <c r="C61" s="21" t="s">
        <v>8</v>
      </c>
      <c r="D61" s="21" t="s">
        <v>153</v>
      </c>
      <c r="E61" s="20" t="s">
        <v>96</v>
      </c>
      <c r="F61" s="20" t="s">
        <v>193</v>
      </c>
      <c r="G61" s="198">
        <v>3562.7</v>
      </c>
      <c r="H61" s="198"/>
      <c r="I61" s="198">
        <f>G61+H61</f>
        <v>3562.7</v>
      </c>
      <c r="J61" s="28"/>
    </row>
    <row r="62" spans="1:10" ht="48" x14ac:dyDescent="0.2">
      <c r="A62" s="291" t="s">
        <v>272</v>
      </c>
      <c r="B62" s="20" t="s">
        <v>62</v>
      </c>
      <c r="C62" s="21" t="s">
        <v>8</v>
      </c>
      <c r="D62" s="21" t="s">
        <v>153</v>
      </c>
      <c r="E62" s="20" t="s">
        <v>96</v>
      </c>
      <c r="F62" s="20" t="s">
        <v>271</v>
      </c>
      <c r="G62" s="198">
        <v>30746</v>
      </c>
      <c r="H62" s="198"/>
      <c r="I62" s="198">
        <f>G62+H62</f>
        <v>30746</v>
      </c>
      <c r="J62" s="28"/>
    </row>
    <row r="63" spans="1:10" x14ac:dyDescent="0.2">
      <c r="A63" s="275" t="s">
        <v>212</v>
      </c>
      <c r="B63" s="20" t="s">
        <v>62</v>
      </c>
      <c r="C63" s="21" t="s">
        <v>8</v>
      </c>
      <c r="D63" s="21" t="s">
        <v>153</v>
      </c>
      <c r="E63" s="20" t="s">
        <v>96</v>
      </c>
      <c r="F63" s="20" t="s">
        <v>213</v>
      </c>
      <c r="G63" s="198">
        <v>165</v>
      </c>
      <c r="H63" s="198"/>
      <c r="I63" s="198">
        <f>G63+H63</f>
        <v>165</v>
      </c>
      <c r="J63" s="28"/>
    </row>
    <row r="64" spans="1:10" x14ac:dyDescent="0.2">
      <c r="A64" s="7" t="s">
        <v>40</v>
      </c>
      <c r="B64" s="19" t="s">
        <v>62</v>
      </c>
      <c r="C64" s="24" t="s">
        <v>8</v>
      </c>
      <c r="D64" s="24" t="s">
        <v>153</v>
      </c>
      <c r="E64" s="19" t="s">
        <v>97</v>
      </c>
      <c r="F64" s="19"/>
      <c r="G64" s="200">
        <f>G65</f>
        <v>160.5</v>
      </c>
      <c r="H64" s="200">
        <f>H66</f>
        <v>0</v>
      </c>
      <c r="I64" s="200">
        <f>I66</f>
        <v>160.5</v>
      </c>
      <c r="J64" s="28"/>
    </row>
    <row r="65" spans="1:10" ht="24" x14ac:dyDescent="0.2">
      <c r="A65" s="7" t="s">
        <v>414</v>
      </c>
      <c r="B65" s="19" t="s">
        <v>62</v>
      </c>
      <c r="C65" s="24" t="s">
        <v>8</v>
      </c>
      <c r="D65" s="24" t="s">
        <v>153</v>
      </c>
      <c r="E65" s="19" t="s">
        <v>415</v>
      </c>
      <c r="F65" s="19"/>
      <c r="G65" s="200">
        <f>G66</f>
        <v>160.5</v>
      </c>
      <c r="H65" s="200">
        <f t="shared" ref="H65:I65" si="6">H66</f>
        <v>0</v>
      </c>
      <c r="I65" s="200">
        <f t="shared" si="6"/>
        <v>160.5</v>
      </c>
      <c r="J65" s="28"/>
    </row>
    <row r="66" spans="1:10" ht="24" x14ac:dyDescent="0.2">
      <c r="A66" s="7" t="s">
        <v>266</v>
      </c>
      <c r="B66" s="19" t="s">
        <v>62</v>
      </c>
      <c r="C66" s="24" t="s">
        <v>8</v>
      </c>
      <c r="D66" s="24" t="s">
        <v>153</v>
      </c>
      <c r="E66" s="19" t="s">
        <v>439</v>
      </c>
      <c r="F66" s="19"/>
      <c r="G66" s="200">
        <f>G67</f>
        <v>160.5</v>
      </c>
      <c r="H66" s="200">
        <f>H67</f>
        <v>0</v>
      </c>
      <c r="I66" s="200">
        <f>I67</f>
        <v>160.5</v>
      </c>
      <c r="J66" s="28"/>
    </row>
    <row r="67" spans="1:10" ht="24" x14ac:dyDescent="0.2">
      <c r="A67" s="12" t="s">
        <v>254</v>
      </c>
      <c r="B67" s="20" t="s">
        <v>62</v>
      </c>
      <c r="C67" s="21" t="s">
        <v>8</v>
      </c>
      <c r="D67" s="21" t="s">
        <v>153</v>
      </c>
      <c r="E67" s="20" t="s">
        <v>439</v>
      </c>
      <c r="F67" s="20" t="s">
        <v>201</v>
      </c>
      <c r="G67" s="198">
        <v>160.5</v>
      </c>
      <c r="H67" s="198"/>
      <c r="I67" s="198">
        <f>G67+H67</f>
        <v>160.5</v>
      </c>
      <c r="J67" s="28"/>
    </row>
    <row r="68" spans="1:10" ht="24" x14ac:dyDescent="0.2">
      <c r="A68" s="270" t="s">
        <v>80</v>
      </c>
      <c r="B68" s="171" t="s">
        <v>62</v>
      </c>
      <c r="C68" s="172" t="s">
        <v>9</v>
      </c>
      <c r="D68" s="172" t="s">
        <v>89</v>
      </c>
      <c r="E68" s="171"/>
      <c r="F68" s="171" t="s">
        <v>7</v>
      </c>
      <c r="G68" s="237">
        <f>G69+G75</f>
        <v>2092</v>
      </c>
      <c r="H68" s="237">
        <f>H69+H75</f>
        <v>0</v>
      </c>
      <c r="I68" s="237">
        <f>I69+I75</f>
        <v>2092</v>
      </c>
      <c r="J68" s="28"/>
    </row>
    <row r="69" spans="1:10" x14ac:dyDescent="0.2">
      <c r="A69" s="6" t="s">
        <v>29</v>
      </c>
      <c r="B69" s="19" t="s">
        <v>62</v>
      </c>
      <c r="C69" s="18">
        <v>3</v>
      </c>
      <c r="D69" s="18">
        <v>2</v>
      </c>
      <c r="E69" s="19" t="s">
        <v>7</v>
      </c>
      <c r="F69" s="19" t="s">
        <v>7</v>
      </c>
      <c r="G69" s="238">
        <f>G70</f>
        <v>1600</v>
      </c>
      <c r="H69" s="238">
        <f>H70</f>
        <v>0</v>
      </c>
      <c r="I69" s="238">
        <f>I70</f>
        <v>1600</v>
      </c>
      <c r="J69" s="28"/>
    </row>
    <row r="70" spans="1:10" x14ac:dyDescent="0.2">
      <c r="A70" s="6" t="s">
        <v>40</v>
      </c>
      <c r="B70" s="19" t="s">
        <v>62</v>
      </c>
      <c r="C70" s="24" t="s">
        <v>9</v>
      </c>
      <c r="D70" s="24" t="s">
        <v>19</v>
      </c>
      <c r="E70" s="19" t="s">
        <v>97</v>
      </c>
      <c r="F70" s="19" t="s">
        <v>7</v>
      </c>
      <c r="G70" s="238">
        <f>G71</f>
        <v>1600</v>
      </c>
      <c r="H70" s="238">
        <f>H72</f>
        <v>0</v>
      </c>
      <c r="I70" s="238">
        <f>I72</f>
        <v>1600</v>
      </c>
      <c r="J70" s="28"/>
    </row>
    <row r="71" spans="1:10" ht="24" x14ac:dyDescent="0.2">
      <c r="A71" s="6" t="s">
        <v>408</v>
      </c>
      <c r="B71" s="19" t="s">
        <v>62</v>
      </c>
      <c r="C71" s="24" t="s">
        <v>9</v>
      </c>
      <c r="D71" s="24" t="s">
        <v>19</v>
      </c>
      <c r="E71" s="19" t="s">
        <v>409</v>
      </c>
      <c r="F71" s="19" t="s">
        <v>7</v>
      </c>
      <c r="G71" s="238">
        <f>G72</f>
        <v>1600</v>
      </c>
      <c r="H71" s="238">
        <f>H72</f>
        <v>0</v>
      </c>
      <c r="I71" s="238">
        <f>I72</f>
        <v>1600</v>
      </c>
      <c r="J71" s="28"/>
    </row>
    <row r="72" spans="1:10" ht="36" x14ac:dyDescent="0.2">
      <c r="A72" s="6" t="s">
        <v>370</v>
      </c>
      <c r="B72" s="19" t="s">
        <v>62</v>
      </c>
      <c r="C72" s="24" t="s">
        <v>9</v>
      </c>
      <c r="D72" s="24" t="s">
        <v>19</v>
      </c>
      <c r="E72" s="19" t="s">
        <v>410</v>
      </c>
      <c r="F72" s="19"/>
      <c r="G72" s="238">
        <f>G73+G74</f>
        <v>1600</v>
      </c>
      <c r="H72" s="238">
        <f t="shared" ref="H72:I72" si="7">H73+H74</f>
        <v>0</v>
      </c>
      <c r="I72" s="238">
        <f t="shared" si="7"/>
        <v>1600</v>
      </c>
      <c r="J72" s="28"/>
    </row>
    <row r="73" spans="1:10" ht="17.25" customHeight="1" x14ac:dyDescent="0.2">
      <c r="A73" s="12" t="s">
        <v>268</v>
      </c>
      <c r="B73" s="20" t="s">
        <v>62</v>
      </c>
      <c r="C73" s="21" t="s">
        <v>9</v>
      </c>
      <c r="D73" s="21" t="s">
        <v>19</v>
      </c>
      <c r="E73" s="20" t="s">
        <v>410</v>
      </c>
      <c r="F73" s="20" t="s">
        <v>269</v>
      </c>
      <c r="G73" s="198">
        <v>54.7</v>
      </c>
      <c r="H73" s="198"/>
      <c r="I73" s="198">
        <f>G73+H73</f>
        <v>54.7</v>
      </c>
      <c r="J73" s="28"/>
    </row>
    <row r="74" spans="1:10" x14ac:dyDescent="0.2">
      <c r="A74" s="12" t="s">
        <v>194</v>
      </c>
      <c r="B74" s="20" t="s">
        <v>62</v>
      </c>
      <c r="C74" s="21" t="s">
        <v>9</v>
      </c>
      <c r="D74" s="21" t="s">
        <v>19</v>
      </c>
      <c r="E74" s="20" t="s">
        <v>410</v>
      </c>
      <c r="F74" s="20" t="s">
        <v>193</v>
      </c>
      <c r="G74" s="198">
        <v>1545.3</v>
      </c>
      <c r="H74" s="198"/>
      <c r="I74" s="198">
        <f>G74+H74</f>
        <v>1545.3</v>
      </c>
      <c r="J74" s="28"/>
    </row>
    <row r="75" spans="1:10" ht="24" x14ac:dyDescent="0.2">
      <c r="A75" s="78" t="s">
        <v>371</v>
      </c>
      <c r="B75" s="79" t="s">
        <v>62</v>
      </c>
      <c r="C75" s="80" t="s">
        <v>9</v>
      </c>
      <c r="D75" s="80" t="s">
        <v>44</v>
      </c>
      <c r="E75" s="79"/>
      <c r="F75" s="79"/>
      <c r="G75" s="241">
        <f>G76</f>
        <v>492</v>
      </c>
      <c r="H75" s="200">
        <f t="shared" ref="H75:I81" si="8">H76</f>
        <v>0</v>
      </c>
      <c r="I75" s="200">
        <f t="shared" si="8"/>
        <v>492</v>
      </c>
      <c r="J75" s="28"/>
    </row>
    <row r="76" spans="1:10" x14ac:dyDescent="0.2">
      <c r="A76" s="6" t="s">
        <v>40</v>
      </c>
      <c r="B76" s="79" t="s">
        <v>62</v>
      </c>
      <c r="C76" s="80" t="s">
        <v>9</v>
      </c>
      <c r="D76" s="80" t="s">
        <v>44</v>
      </c>
      <c r="E76" s="79" t="s">
        <v>97</v>
      </c>
      <c r="F76" s="79"/>
      <c r="G76" s="241">
        <f>G80+G77</f>
        <v>492</v>
      </c>
      <c r="H76" s="241">
        <f>H80+H77</f>
        <v>0</v>
      </c>
      <c r="I76" s="241">
        <f>I80+I77</f>
        <v>492</v>
      </c>
      <c r="J76" s="28"/>
    </row>
    <row r="77" spans="1:10" ht="24" x14ac:dyDescent="0.2">
      <c r="A77" s="6" t="s">
        <v>408</v>
      </c>
      <c r="B77" s="79" t="s">
        <v>62</v>
      </c>
      <c r="C77" s="80" t="s">
        <v>9</v>
      </c>
      <c r="D77" s="80" t="s">
        <v>44</v>
      </c>
      <c r="E77" s="79" t="s">
        <v>409</v>
      </c>
      <c r="F77" s="79"/>
      <c r="G77" s="241">
        <f t="shared" ref="G77:I78" si="9">G78</f>
        <v>285</v>
      </c>
      <c r="H77" s="200">
        <f t="shared" si="9"/>
        <v>0</v>
      </c>
      <c r="I77" s="200">
        <f t="shared" si="9"/>
        <v>285</v>
      </c>
      <c r="J77" s="28"/>
    </row>
    <row r="78" spans="1:10" ht="36" x14ac:dyDescent="0.2">
      <c r="A78" s="6" t="s">
        <v>535</v>
      </c>
      <c r="B78" s="79" t="s">
        <v>62</v>
      </c>
      <c r="C78" s="80" t="s">
        <v>9</v>
      </c>
      <c r="D78" s="80" t="s">
        <v>44</v>
      </c>
      <c r="E78" s="79" t="s">
        <v>536</v>
      </c>
      <c r="F78" s="79"/>
      <c r="G78" s="241">
        <f t="shared" si="9"/>
        <v>285</v>
      </c>
      <c r="H78" s="200">
        <f t="shared" si="9"/>
        <v>0</v>
      </c>
      <c r="I78" s="200">
        <f t="shared" si="9"/>
        <v>285</v>
      </c>
      <c r="J78" s="28"/>
    </row>
    <row r="79" spans="1:10" x14ac:dyDescent="0.2">
      <c r="A79" s="12" t="s">
        <v>194</v>
      </c>
      <c r="B79" s="20" t="s">
        <v>62</v>
      </c>
      <c r="C79" s="21" t="s">
        <v>9</v>
      </c>
      <c r="D79" s="21" t="s">
        <v>44</v>
      </c>
      <c r="E79" s="20" t="s">
        <v>536</v>
      </c>
      <c r="F79" s="20" t="s">
        <v>193</v>
      </c>
      <c r="G79" s="198">
        <v>285</v>
      </c>
      <c r="H79" s="198"/>
      <c r="I79" s="198">
        <f>G78:G79+H79</f>
        <v>285</v>
      </c>
      <c r="J79" s="28"/>
    </row>
    <row r="80" spans="1:10" x14ac:dyDescent="0.2">
      <c r="A80" s="6" t="s">
        <v>411</v>
      </c>
      <c r="B80" s="79" t="s">
        <v>62</v>
      </c>
      <c r="C80" s="80" t="s">
        <v>9</v>
      </c>
      <c r="D80" s="80" t="s">
        <v>44</v>
      </c>
      <c r="E80" s="79" t="s">
        <v>412</v>
      </c>
      <c r="F80" s="79"/>
      <c r="G80" s="241">
        <f>G82</f>
        <v>207</v>
      </c>
      <c r="H80" s="200">
        <f>H82</f>
        <v>0</v>
      </c>
      <c r="I80" s="200">
        <f>I82</f>
        <v>207</v>
      </c>
      <c r="J80" s="28"/>
    </row>
    <row r="81" spans="1:10" ht="36" x14ac:dyDescent="0.2">
      <c r="A81" s="78" t="s">
        <v>372</v>
      </c>
      <c r="B81" s="79" t="s">
        <v>62</v>
      </c>
      <c r="C81" s="80" t="s">
        <v>9</v>
      </c>
      <c r="D81" s="80" t="s">
        <v>44</v>
      </c>
      <c r="E81" s="79" t="s">
        <v>413</v>
      </c>
      <c r="F81" s="79"/>
      <c r="G81" s="241">
        <f>G82</f>
        <v>207</v>
      </c>
      <c r="H81" s="241">
        <f t="shared" si="8"/>
        <v>0</v>
      </c>
      <c r="I81" s="241">
        <f t="shared" si="8"/>
        <v>207</v>
      </c>
      <c r="J81" s="28"/>
    </row>
    <row r="82" spans="1:10" x14ac:dyDescent="0.2">
      <c r="A82" s="12" t="s">
        <v>194</v>
      </c>
      <c r="B82" s="20" t="s">
        <v>62</v>
      </c>
      <c r="C82" s="21" t="s">
        <v>9</v>
      </c>
      <c r="D82" s="21" t="s">
        <v>44</v>
      </c>
      <c r="E82" s="20" t="s">
        <v>413</v>
      </c>
      <c r="F82" s="20" t="s">
        <v>193</v>
      </c>
      <c r="G82" s="198">
        <v>207</v>
      </c>
      <c r="H82" s="198"/>
      <c r="I82" s="198">
        <v>207</v>
      </c>
      <c r="J82" s="28"/>
    </row>
    <row r="83" spans="1:10" x14ac:dyDescent="0.2">
      <c r="A83" s="8" t="s">
        <v>81</v>
      </c>
      <c r="B83" s="171" t="s">
        <v>62</v>
      </c>
      <c r="C83" s="172" t="s">
        <v>11</v>
      </c>
      <c r="D83" s="172" t="s">
        <v>89</v>
      </c>
      <c r="E83" s="171" t="s">
        <v>7</v>
      </c>
      <c r="F83" s="171" t="s">
        <v>7</v>
      </c>
      <c r="G83" s="242">
        <f>G84+G89+G94+G104+G130</f>
        <v>37155.4</v>
      </c>
      <c r="H83" s="242">
        <f>H84+H89+H94+H104+H130</f>
        <v>57696.7</v>
      </c>
      <c r="I83" s="242">
        <f>I84+I89+I94+I104+I130</f>
        <v>94852.1</v>
      </c>
      <c r="J83" s="28"/>
    </row>
    <row r="84" spans="1:10" x14ac:dyDescent="0.2">
      <c r="A84" s="7" t="s">
        <v>347</v>
      </c>
      <c r="B84" s="19" t="s">
        <v>62</v>
      </c>
      <c r="C84" s="23" t="s">
        <v>11</v>
      </c>
      <c r="D84" s="23" t="s">
        <v>8</v>
      </c>
      <c r="E84" s="171"/>
      <c r="F84" s="171"/>
      <c r="G84" s="238">
        <f>G85</f>
        <v>370.8</v>
      </c>
      <c r="H84" s="238">
        <f>H85</f>
        <v>0</v>
      </c>
      <c r="I84" s="238">
        <f>I85</f>
        <v>370.8</v>
      </c>
      <c r="J84" s="28"/>
    </row>
    <row r="85" spans="1:10" x14ac:dyDescent="0.2">
      <c r="A85" s="7" t="s">
        <v>40</v>
      </c>
      <c r="B85" s="19" t="s">
        <v>62</v>
      </c>
      <c r="C85" s="23" t="s">
        <v>11</v>
      </c>
      <c r="D85" s="23" t="s">
        <v>8</v>
      </c>
      <c r="E85" s="19" t="s">
        <v>97</v>
      </c>
      <c r="F85" s="171"/>
      <c r="G85" s="238">
        <f>G86</f>
        <v>370.8</v>
      </c>
      <c r="H85" s="238">
        <f>H87</f>
        <v>0</v>
      </c>
      <c r="I85" s="238">
        <f>I87</f>
        <v>370.8</v>
      </c>
      <c r="J85" s="28"/>
    </row>
    <row r="86" spans="1:10" ht="24" x14ac:dyDescent="0.2">
      <c r="A86" s="7" t="s">
        <v>414</v>
      </c>
      <c r="B86" s="19" t="s">
        <v>62</v>
      </c>
      <c r="C86" s="23" t="s">
        <v>11</v>
      </c>
      <c r="D86" s="23" t="s">
        <v>8</v>
      </c>
      <c r="E86" s="19" t="s">
        <v>415</v>
      </c>
      <c r="F86" s="171"/>
      <c r="G86" s="238">
        <f>G88</f>
        <v>370.8</v>
      </c>
      <c r="H86" s="238">
        <f t="shared" ref="H86:I86" si="10">H88</f>
        <v>0</v>
      </c>
      <c r="I86" s="238">
        <f t="shared" si="10"/>
        <v>370.8</v>
      </c>
      <c r="J86" s="28"/>
    </row>
    <row r="87" spans="1:10" ht="36" x14ac:dyDescent="0.2">
      <c r="A87" s="292" t="s">
        <v>340</v>
      </c>
      <c r="B87" s="19" t="s">
        <v>62</v>
      </c>
      <c r="C87" s="24" t="s">
        <v>11</v>
      </c>
      <c r="D87" s="24" t="s">
        <v>8</v>
      </c>
      <c r="E87" s="19" t="s">
        <v>419</v>
      </c>
      <c r="F87" s="171"/>
      <c r="G87" s="238">
        <f>G88</f>
        <v>370.8</v>
      </c>
      <c r="H87" s="238">
        <f>H88</f>
        <v>0</v>
      </c>
      <c r="I87" s="238">
        <f>I88</f>
        <v>370.8</v>
      </c>
      <c r="J87" s="28"/>
    </row>
    <row r="88" spans="1:10" x14ac:dyDescent="0.2">
      <c r="A88" s="293" t="s">
        <v>194</v>
      </c>
      <c r="B88" s="20" t="s">
        <v>62</v>
      </c>
      <c r="C88" s="21" t="s">
        <v>11</v>
      </c>
      <c r="D88" s="21" t="s">
        <v>8</v>
      </c>
      <c r="E88" s="20" t="s">
        <v>419</v>
      </c>
      <c r="F88" s="20" t="s">
        <v>193</v>
      </c>
      <c r="G88" s="198">
        <v>370.8</v>
      </c>
      <c r="H88" s="198"/>
      <c r="I88" s="198">
        <f>G88+H88</f>
        <v>370.8</v>
      </c>
      <c r="J88" s="28"/>
    </row>
    <row r="89" spans="1:10" x14ac:dyDescent="0.2">
      <c r="A89" s="7" t="s">
        <v>131</v>
      </c>
      <c r="B89" s="19" t="s">
        <v>62</v>
      </c>
      <c r="C89" s="23" t="s">
        <v>11</v>
      </c>
      <c r="D89" s="23" t="s">
        <v>17</v>
      </c>
      <c r="E89" s="19"/>
      <c r="F89" s="19"/>
      <c r="G89" s="238">
        <f>G90</f>
        <v>30</v>
      </c>
      <c r="H89" s="238">
        <f>H90</f>
        <v>0</v>
      </c>
      <c r="I89" s="238">
        <f>I90</f>
        <v>30</v>
      </c>
      <c r="J89" s="28"/>
    </row>
    <row r="90" spans="1:10" x14ac:dyDescent="0.2">
      <c r="A90" s="7" t="s">
        <v>40</v>
      </c>
      <c r="B90" s="19" t="s">
        <v>62</v>
      </c>
      <c r="C90" s="23" t="s">
        <v>11</v>
      </c>
      <c r="D90" s="23" t="s">
        <v>17</v>
      </c>
      <c r="E90" s="19" t="s">
        <v>97</v>
      </c>
      <c r="F90" s="19"/>
      <c r="G90" s="238">
        <f>G91</f>
        <v>30</v>
      </c>
      <c r="H90" s="238">
        <f>H92</f>
        <v>0</v>
      </c>
      <c r="I90" s="238">
        <f>I92</f>
        <v>30</v>
      </c>
      <c r="J90" s="28"/>
    </row>
    <row r="91" spans="1:10" ht="24" x14ac:dyDescent="0.2">
      <c r="A91" s="7" t="s">
        <v>404</v>
      </c>
      <c r="B91" s="19" t="s">
        <v>62</v>
      </c>
      <c r="C91" s="23" t="s">
        <v>11</v>
      </c>
      <c r="D91" s="23" t="s">
        <v>17</v>
      </c>
      <c r="E91" s="19" t="s">
        <v>405</v>
      </c>
      <c r="F91" s="19"/>
      <c r="G91" s="238">
        <f>G93</f>
        <v>30</v>
      </c>
      <c r="H91" s="238">
        <f>H93</f>
        <v>0</v>
      </c>
      <c r="I91" s="238">
        <f>I93</f>
        <v>30</v>
      </c>
      <c r="J91" s="28"/>
    </row>
    <row r="92" spans="1:10" ht="36" x14ac:dyDescent="0.2">
      <c r="A92" s="7" t="s">
        <v>329</v>
      </c>
      <c r="B92" s="19" t="s">
        <v>62</v>
      </c>
      <c r="C92" s="23" t="s">
        <v>11</v>
      </c>
      <c r="D92" s="23" t="s">
        <v>17</v>
      </c>
      <c r="E92" s="19" t="s">
        <v>406</v>
      </c>
      <c r="F92" s="19"/>
      <c r="G92" s="238">
        <f>G93</f>
        <v>30</v>
      </c>
      <c r="H92" s="238">
        <f>H93</f>
        <v>0</v>
      </c>
      <c r="I92" s="238">
        <f>I93</f>
        <v>30</v>
      </c>
      <c r="J92" s="28"/>
    </row>
    <row r="93" spans="1:10" x14ac:dyDescent="0.2">
      <c r="A93" s="293" t="s">
        <v>194</v>
      </c>
      <c r="B93" s="20" t="s">
        <v>62</v>
      </c>
      <c r="C93" s="21" t="s">
        <v>11</v>
      </c>
      <c r="D93" s="21" t="s">
        <v>17</v>
      </c>
      <c r="E93" s="20" t="s">
        <v>406</v>
      </c>
      <c r="F93" s="20" t="s">
        <v>193</v>
      </c>
      <c r="G93" s="198">
        <v>30</v>
      </c>
      <c r="H93" s="198"/>
      <c r="I93" s="198">
        <f>G93+H93</f>
        <v>30</v>
      </c>
      <c r="J93" s="28"/>
    </row>
    <row r="94" spans="1:10" x14ac:dyDescent="0.2">
      <c r="A94" s="6" t="s">
        <v>37</v>
      </c>
      <c r="B94" s="19" t="s">
        <v>62</v>
      </c>
      <c r="C94" s="23" t="s">
        <v>11</v>
      </c>
      <c r="D94" s="23" t="s">
        <v>27</v>
      </c>
      <c r="E94" s="19" t="s">
        <v>7</v>
      </c>
      <c r="F94" s="19" t="s">
        <v>7</v>
      </c>
      <c r="G94" s="238">
        <f>G95+G101</f>
        <v>2456</v>
      </c>
      <c r="H94" s="238">
        <f>H95+H101</f>
        <v>0</v>
      </c>
      <c r="I94" s="238">
        <f>I95+I101</f>
        <v>2456</v>
      </c>
      <c r="J94" s="28"/>
    </row>
    <row r="95" spans="1:10" x14ac:dyDescent="0.2">
      <c r="A95" s="6" t="s">
        <v>68</v>
      </c>
      <c r="B95" s="19" t="s">
        <v>62</v>
      </c>
      <c r="C95" s="23" t="s">
        <v>11</v>
      </c>
      <c r="D95" s="23" t="s">
        <v>27</v>
      </c>
      <c r="E95" s="19" t="s">
        <v>98</v>
      </c>
      <c r="F95" s="19" t="s">
        <v>7</v>
      </c>
      <c r="G95" s="238">
        <f>G96</f>
        <v>2196</v>
      </c>
      <c r="H95" s="238">
        <f>H96</f>
        <v>0</v>
      </c>
      <c r="I95" s="238">
        <f>I96</f>
        <v>2196</v>
      </c>
      <c r="J95" s="28"/>
    </row>
    <row r="96" spans="1:10" x14ac:dyDescent="0.2">
      <c r="A96" s="6" t="s">
        <v>69</v>
      </c>
      <c r="B96" s="19" t="s">
        <v>62</v>
      </c>
      <c r="C96" s="24" t="s">
        <v>11</v>
      </c>
      <c r="D96" s="24" t="s">
        <v>27</v>
      </c>
      <c r="E96" s="19" t="s">
        <v>99</v>
      </c>
      <c r="F96" s="19" t="s">
        <v>7</v>
      </c>
      <c r="G96" s="200">
        <f>G98</f>
        <v>2196</v>
      </c>
      <c r="H96" s="200">
        <f>H98</f>
        <v>0</v>
      </c>
      <c r="I96" s="200">
        <f>I98</f>
        <v>2196</v>
      </c>
      <c r="J96" s="28"/>
    </row>
    <row r="97" spans="1:10" ht="48" x14ac:dyDescent="0.2">
      <c r="A97" s="292" t="s">
        <v>320</v>
      </c>
      <c r="B97" s="19" t="s">
        <v>62</v>
      </c>
      <c r="C97" s="24" t="s">
        <v>11</v>
      </c>
      <c r="D97" s="24" t="s">
        <v>27</v>
      </c>
      <c r="E97" s="19" t="s">
        <v>133</v>
      </c>
      <c r="F97" s="19"/>
      <c r="G97" s="200">
        <f>G98</f>
        <v>2196</v>
      </c>
      <c r="H97" s="200">
        <f>H98</f>
        <v>0</v>
      </c>
      <c r="I97" s="200">
        <f>I98</f>
        <v>2196</v>
      </c>
      <c r="J97" s="28"/>
    </row>
    <row r="98" spans="1:10" ht="24" x14ac:dyDescent="0.2">
      <c r="A98" s="6" t="s">
        <v>202</v>
      </c>
      <c r="B98" s="19" t="s">
        <v>62</v>
      </c>
      <c r="C98" s="24" t="s">
        <v>11</v>
      </c>
      <c r="D98" s="24" t="s">
        <v>27</v>
      </c>
      <c r="E98" s="19" t="s">
        <v>133</v>
      </c>
      <c r="F98" s="19" t="s">
        <v>201</v>
      </c>
      <c r="G98" s="200">
        <f>G99+G100</f>
        <v>2196</v>
      </c>
      <c r="H98" s="200">
        <f>H99+H100</f>
        <v>0</v>
      </c>
      <c r="I98" s="200">
        <f>I99+I100</f>
        <v>2196</v>
      </c>
      <c r="J98" s="28"/>
    </row>
    <row r="99" spans="1:10" x14ac:dyDescent="0.2">
      <c r="A99" s="12" t="s">
        <v>149</v>
      </c>
      <c r="B99" s="20" t="s">
        <v>62</v>
      </c>
      <c r="C99" s="21" t="s">
        <v>11</v>
      </c>
      <c r="D99" s="21" t="s">
        <v>27</v>
      </c>
      <c r="E99" s="20" t="s">
        <v>133</v>
      </c>
      <c r="F99" s="20" t="s">
        <v>201</v>
      </c>
      <c r="G99" s="198">
        <v>2086.1999999999998</v>
      </c>
      <c r="H99" s="198"/>
      <c r="I99" s="198">
        <f>G99+H99</f>
        <v>2086.1999999999998</v>
      </c>
      <c r="J99" s="28"/>
    </row>
    <row r="100" spans="1:10" x14ac:dyDescent="0.2">
      <c r="A100" s="12" t="s">
        <v>148</v>
      </c>
      <c r="B100" s="20" t="s">
        <v>62</v>
      </c>
      <c r="C100" s="21" t="s">
        <v>11</v>
      </c>
      <c r="D100" s="21" t="s">
        <v>27</v>
      </c>
      <c r="E100" s="20" t="s">
        <v>133</v>
      </c>
      <c r="F100" s="20" t="s">
        <v>201</v>
      </c>
      <c r="G100" s="198">
        <v>109.8</v>
      </c>
      <c r="H100" s="198"/>
      <c r="I100" s="198">
        <f>G100+H100</f>
        <v>109.8</v>
      </c>
      <c r="J100" s="28"/>
    </row>
    <row r="101" spans="1:10" x14ac:dyDescent="0.2">
      <c r="A101" s="6" t="s">
        <v>58</v>
      </c>
      <c r="B101" s="19" t="s">
        <v>62</v>
      </c>
      <c r="C101" s="24" t="s">
        <v>11</v>
      </c>
      <c r="D101" s="24" t="s">
        <v>27</v>
      </c>
      <c r="E101" s="19" t="s">
        <v>100</v>
      </c>
      <c r="F101" s="19" t="s">
        <v>7</v>
      </c>
      <c r="G101" s="200">
        <f t="shared" ref="G101:I102" si="11">G102</f>
        <v>260</v>
      </c>
      <c r="H101" s="200">
        <f t="shared" si="11"/>
        <v>0</v>
      </c>
      <c r="I101" s="200">
        <f t="shared" si="11"/>
        <v>260</v>
      </c>
      <c r="J101" s="28"/>
    </row>
    <row r="102" spans="1:10" x14ac:dyDescent="0.2">
      <c r="A102" s="6" t="s">
        <v>82</v>
      </c>
      <c r="B102" s="19" t="s">
        <v>62</v>
      </c>
      <c r="C102" s="24" t="s">
        <v>11</v>
      </c>
      <c r="D102" s="24" t="s">
        <v>27</v>
      </c>
      <c r="E102" s="19" t="s">
        <v>101</v>
      </c>
      <c r="F102" s="19" t="s">
        <v>7</v>
      </c>
      <c r="G102" s="200">
        <f t="shared" si="11"/>
        <v>260</v>
      </c>
      <c r="H102" s="200">
        <f t="shared" si="11"/>
        <v>0</v>
      </c>
      <c r="I102" s="200">
        <f t="shared" si="11"/>
        <v>260</v>
      </c>
      <c r="J102" s="28"/>
    </row>
    <row r="103" spans="1:10" ht="24" x14ac:dyDescent="0.2">
      <c r="A103" s="12" t="s">
        <v>202</v>
      </c>
      <c r="B103" s="20" t="s">
        <v>62</v>
      </c>
      <c r="C103" s="21" t="s">
        <v>11</v>
      </c>
      <c r="D103" s="21" t="s">
        <v>27</v>
      </c>
      <c r="E103" s="20" t="s">
        <v>101</v>
      </c>
      <c r="F103" s="20" t="s">
        <v>201</v>
      </c>
      <c r="G103" s="198">
        <v>260</v>
      </c>
      <c r="H103" s="198"/>
      <c r="I103" s="198">
        <f>G103+H103</f>
        <v>260</v>
      </c>
      <c r="J103" s="28"/>
    </row>
    <row r="104" spans="1:10" x14ac:dyDescent="0.2">
      <c r="A104" s="6" t="s">
        <v>155</v>
      </c>
      <c r="B104" s="19" t="s">
        <v>62</v>
      </c>
      <c r="C104" s="24" t="s">
        <v>11</v>
      </c>
      <c r="D104" s="24" t="s">
        <v>14</v>
      </c>
      <c r="E104" s="19" t="s">
        <v>7</v>
      </c>
      <c r="F104" s="19" t="s">
        <v>7</v>
      </c>
      <c r="G104" s="200">
        <f t="shared" ref="G104:H104" si="12">G105+G127</f>
        <v>28506.2</v>
      </c>
      <c r="H104" s="200">
        <f t="shared" si="12"/>
        <v>57696.7</v>
      </c>
      <c r="I104" s="200">
        <f>I105+I127</f>
        <v>86202.900000000009</v>
      </c>
      <c r="J104" s="28"/>
    </row>
    <row r="105" spans="1:10" x14ac:dyDescent="0.2">
      <c r="A105" s="6" t="s">
        <v>60</v>
      </c>
      <c r="B105" s="19" t="s">
        <v>62</v>
      </c>
      <c r="C105" s="24" t="s">
        <v>11</v>
      </c>
      <c r="D105" s="24" t="s">
        <v>14</v>
      </c>
      <c r="E105" s="19" t="s">
        <v>102</v>
      </c>
      <c r="F105" s="19" t="s">
        <v>7</v>
      </c>
      <c r="G105" s="200">
        <f t="shared" ref="G105:I105" si="13">G106</f>
        <v>28495.600000000002</v>
      </c>
      <c r="H105" s="200">
        <f t="shared" si="13"/>
        <v>57696.7</v>
      </c>
      <c r="I105" s="200">
        <f t="shared" si="13"/>
        <v>86192.3</v>
      </c>
      <c r="J105" s="28"/>
    </row>
    <row r="106" spans="1:10" x14ac:dyDescent="0.2">
      <c r="A106" s="6" t="s">
        <v>143</v>
      </c>
      <c r="B106" s="19" t="s">
        <v>62</v>
      </c>
      <c r="C106" s="24" t="s">
        <v>11</v>
      </c>
      <c r="D106" s="24" t="s">
        <v>14</v>
      </c>
      <c r="E106" s="19" t="s">
        <v>134</v>
      </c>
      <c r="F106" s="19"/>
      <c r="G106" s="200">
        <f t="shared" ref="G106:H106" si="14">G107+G111+G124+G118</f>
        <v>28495.600000000002</v>
      </c>
      <c r="H106" s="200">
        <f t="shared" si="14"/>
        <v>57696.7</v>
      </c>
      <c r="I106" s="200">
        <f>I107+I111+I124+I118</f>
        <v>86192.3</v>
      </c>
      <c r="J106" s="28"/>
    </row>
    <row r="107" spans="1:10" ht="24" x14ac:dyDescent="0.2">
      <c r="A107" s="6" t="s">
        <v>73</v>
      </c>
      <c r="B107" s="19" t="s">
        <v>62</v>
      </c>
      <c r="C107" s="24" t="s">
        <v>11</v>
      </c>
      <c r="D107" s="24" t="s">
        <v>14</v>
      </c>
      <c r="E107" s="19" t="s">
        <v>135</v>
      </c>
      <c r="F107" s="19"/>
      <c r="G107" s="200">
        <f>G108</f>
        <v>5218.2</v>
      </c>
      <c r="H107" s="200">
        <f>H108</f>
        <v>0</v>
      </c>
      <c r="I107" s="200">
        <f>I108</f>
        <v>5218.2</v>
      </c>
      <c r="J107" s="28"/>
    </row>
    <row r="108" spans="1:10" x14ac:dyDescent="0.2">
      <c r="A108" s="6" t="s">
        <v>194</v>
      </c>
      <c r="B108" s="19" t="s">
        <v>62</v>
      </c>
      <c r="C108" s="24" t="s">
        <v>11</v>
      </c>
      <c r="D108" s="24" t="s">
        <v>14</v>
      </c>
      <c r="E108" s="19" t="s">
        <v>135</v>
      </c>
      <c r="F108" s="19" t="s">
        <v>193</v>
      </c>
      <c r="G108" s="200">
        <f>G109+G110</f>
        <v>5218.2</v>
      </c>
      <c r="H108" s="200">
        <f>H109+H110</f>
        <v>0</v>
      </c>
      <c r="I108" s="200">
        <f>I109+I110</f>
        <v>5218.2</v>
      </c>
      <c r="J108" s="28"/>
    </row>
    <row r="109" spans="1:10" x14ac:dyDescent="0.2">
      <c r="A109" s="12" t="s">
        <v>149</v>
      </c>
      <c r="B109" s="20" t="s">
        <v>62</v>
      </c>
      <c r="C109" s="21" t="s">
        <v>11</v>
      </c>
      <c r="D109" s="21" t="s">
        <v>14</v>
      </c>
      <c r="E109" s="20" t="s">
        <v>135</v>
      </c>
      <c r="F109" s="20" t="s">
        <v>193</v>
      </c>
      <c r="G109" s="198">
        <v>2096.1999999999998</v>
      </c>
      <c r="H109" s="198"/>
      <c r="I109" s="198">
        <f>G109+H109</f>
        <v>2096.1999999999998</v>
      </c>
      <c r="J109" s="28"/>
    </row>
    <row r="110" spans="1:10" x14ac:dyDescent="0.2">
      <c r="A110" s="12" t="s">
        <v>148</v>
      </c>
      <c r="B110" s="20" t="s">
        <v>62</v>
      </c>
      <c r="C110" s="21" t="s">
        <v>11</v>
      </c>
      <c r="D110" s="21" t="s">
        <v>14</v>
      </c>
      <c r="E110" s="20" t="s">
        <v>135</v>
      </c>
      <c r="F110" s="20" t="s">
        <v>193</v>
      </c>
      <c r="G110" s="198">
        <v>3122</v>
      </c>
      <c r="H110" s="198"/>
      <c r="I110" s="198">
        <f>G110+H110</f>
        <v>3122</v>
      </c>
      <c r="J110" s="28"/>
    </row>
    <row r="111" spans="1:10" x14ac:dyDescent="0.2">
      <c r="A111" s="6" t="s">
        <v>171</v>
      </c>
      <c r="B111" s="19" t="s">
        <v>62</v>
      </c>
      <c r="C111" s="24" t="s">
        <v>11</v>
      </c>
      <c r="D111" s="24" t="s">
        <v>14</v>
      </c>
      <c r="E111" s="19" t="s">
        <v>170</v>
      </c>
      <c r="F111" s="19"/>
      <c r="G111" s="200">
        <f>G112+G116</f>
        <v>14006.2</v>
      </c>
      <c r="H111" s="200">
        <f>H112+H116</f>
        <v>0</v>
      </c>
      <c r="I111" s="200">
        <f>I112+I116</f>
        <v>14006.2</v>
      </c>
      <c r="J111" s="28"/>
    </row>
    <row r="112" spans="1:10" x14ac:dyDescent="0.2">
      <c r="A112" s="6" t="s">
        <v>194</v>
      </c>
      <c r="B112" s="19" t="s">
        <v>62</v>
      </c>
      <c r="C112" s="24" t="s">
        <v>11</v>
      </c>
      <c r="D112" s="24" t="s">
        <v>14</v>
      </c>
      <c r="E112" s="19" t="s">
        <v>170</v>
      </c>
      <c r="F112" s="19" t="s">
        <v>193</v>
      </c>
      <c r="G112" s="200">
        <f>G113+G114+G115</f>
        <v>12424.2</v>
      </c>
      <c r="H112" s="200">
        <f>H113+H114+H115</f>
        <v>0</v>
      </c>
      <c r="I112" s="200">
        <f>I113+I114+I115</f>
        <v>12424.2</v>
      </c>
      <c r="J112" s="28"/>
    </row>
    <row r="113" spans="1:10" x14ac:dyDescent="0.2">
      <c r="A113" s="12" t="s">
        <v>149</v>
      </c>
      <c r="B113" s="20" t="s">
        <v>62</v>
      </c>
      <c r="C113" s="21" t="s">
        <v>11</v>
      </c>
      <c r="D113" s="21" t="s">
        <v>14</v>
      </c>
      <c r="E113" s="20" t="s">
        <v>170</v>
      </c>
      <c r="F113" s="20" t="s">
        <v>193</v>
      </c>
      <c r="G113" s="198">
        <v>11922</v>
      </c>
      <c r="H113" s="198"/>
      <c r="I113" s="198">
        <f>G113+H113</f>
        <v>11922</v>
      </c>
      <c r="J113" s="28"/>
    </row>
    <row r="114" spans="1:10" x14ac:dyDescent="0.2">
      <c r="A114" s="12" t="s">
        <v>148</v>
      </c>
      <c r="B114" s="20" t="s">
        <v>62</v>
      </c>
      <c r="C114" s="21" t="s">
        <v>11</v>
      </c>
      <c r="D114" s="21" t="s">
        <v>14</v>
      </c>
      <c r="E114" s="20" t="s">
        <v>170</v>
      </c>
      <c r="F114" s="20" t="s">
        <v>193</v>
      </c>
      <c r="G114" s="198">
        <v>486</v>
      </c>
      <c r="H114" s="198"/>
      <c r="I114" s="198">
        <f>G114+H114</f>
        <v>486</v>
      </c>
      <c r="J114" s="28"/>
    </row>
    <row r="115" spans="1:10" x14ac:dyDescent="0.2">
      <c r="A115" s="12" t="s">
        <v>442</v>
      </c>
      <c r="B115" s="20" t="s">
        <v>62</v>
      </c>
      <c r="C115" s="21" t="s">
        <v>11</v>
      </c>
      <c r="D115" s="21" t="s">
        <v>14</v>
      </c>
      <c r="E115" s="20" t="s">
        <v>170</v>
      </c>
      <c r="F115" s="20" t="s">
        <v>193</v>
      </c>
      <c r="G115" s="198">
        <v>16.2</v>
      </c>
      <c r="H115" s="198"/>
      <c r="I115" s="198">
        <f>G115+H115</f>
        <v>16.2</v>
      </c>
      <c r="J115" s="28"/>
    </row>
    <row r="116" spans="1:10" ht="36" x14ac:dyDescent="0.2">
      <c r="A116" s="78" t="s">
        <v>316</v>
      </c>
      <c r="B116" s="79" t="s">
        <v>62</v>
      </c>
      <c r="C116" s="80" t="s">
        <v>11</v>
      </c>
      <c r="D116" s="80" t="s">
        <v>14</v>
      </c>
      <c r="E116" s="79" t="s">
        <v>170</v>
      </c>
      <c r="F116" s="79" t="s">
        <v>315</v>
      </c>
      <c r="G116" s="241">
        <f>G117</f>
        <v>1582</v>
      </c>
      <c r="H116" s="241">
        <f>H117</f>
        <v>0</v>
      </c>
      <c r="I116" s="241">
        <f>I117</f>
        <v>1582</v>
      </c>
      <c r="J116" s="28"/>
    </row>
    <row r="117" spans="1:10" x14ac:dyDescent="0.2">
      <c r="A117" s="12" t="s">
        <v>149</v>
      </c>
      <c r="B117" s="20" t="s">
        <v>62</v>
      </c>
      <c r="C117" s="21" t="s">
        <v>11</v>
      </c>
      <c r="D117" s="21" t="s">
        <v>14</v>
      </c>
      <c r="E117" s="20" t="s">
        <v>170</v>
      </c>
      <c r="F117" s="20" t="s">
        <v>315</v>
      </c>
      <c r="G117" s="198">
        <v>1582</v>
      </c>
      <c r="H117" s="198"/>
      <c r="I117" s="198">
        <f>G117+H117</f>
        <v>1582</v>
      </c>
      <c r="J117" s="28"/>
    </row>
    <row r="118" spans="1:10" ht="24" x14ac:dyDescent="0.2">
      <c r="A118" s="78" t="s">
        <v>469</v>
      </c>
      <c r="B118" s="79" t="s">
        <v>62</v>
      </c>
      <c r="C118" s="80" t="s">
        <v>11</v>
      </c>
      <c r="D118" s="80" t="s">
        <v>14</v>
      </c>
      <c r="E118" s="79" t="s">
        <v>468</v>
      </c>
      <c r="F118" s="79"/>
      <c r="G118" s="241">
        <f>G119+G122</f>
        <v>400</v>
      </c>
      <c r="H118" s="241">
        <f>H119+H122</f>
        <v>57696.7</v>
      </c>
      <c r="I118" s="241">
        <f>I119+I122</f>
        <v>58096.7</v>
      </c>
      <c r="J118" s="28"/>
    </row>
    <row r="119" spans="1:10" x14ac:dyDescent="0.2">
      <c r="A119" s="6" t="s">
        <v>194</v>
      </c>
      <c r="B119" s="79" t="s">
        <v>62</v>
      </c>
      <c r="C119" s="80" t="s">
        <v>11</v>
      </c>
      <c r="D119" s="80" t="s">
        <v>14</v>
      </c>
      <c r="E119" s="79" t="s">
        <v>468</v>
      </c>
      <c r="F119" s="79" t="s">
        <v>193</v>
      </c>
      <c r="G119" s="241">
        <f>G120+G121</f>
        <v>400</v>
      </c>
      <c r="H119" s="241">
        <f>H120+H121</f>
        <v>19757.7</v>
      </c>
      <c r="I119" s="241">
        <f>I120+I121</f>
        <v>20157.7</v>
      </c>
      <c r="J119" s="28"/>
    </row>
    <row r="120" spans="1:10" x14ac:dyDescent="0.2">
      <c r="A120" s="12" t="s">
        <v>149</v>
      </c>
      <c r="B120" s="20" t="s">
        <v>62</v>
      </c>
      <c r="C120" s="21" t="s">
        <v>11</v>
      </c>
      <c r="D120" s="21" t="s">
        <v>14</v>
      </c>
      <c r="E120" s="20" t="s">
        <v>468</v>
      </c>
      <c r="F120" s="20" t="s">
        <v>193</v>
      </c>
      <c r="G120" s="198"/>
      <c r="H120" s="198">
        <v>19757.7</v>
      </c>
      <c r="I120" s="198">
        <f>H120</f>
        <v>19757.7</v>
      </c>
      <c r="J120" s="28"/>
    </row>
    <row r="121" spans="1:10" x14ac:dyDescent="0.2">
      <c r="A121" s="12" t="s">
        <v>148</v>
      </c>
      <c r="B121" s="20" t="s">
        <v>62</v>
      </c>
      <c r="C121" s="21" t="s">
        <v>11</v>
      </c>
      <c r="D121" s="21" t="s">
        <v>14</v>
      </c>
      <c r="E121" s="20" t="s">
        <v>468</v>
      </c>
      <c r="F121" s="20" t="s">
        <v>193</v>
      </c>
      <c r="G121" s="198">
        <v>400</v>
      </c>
      <c r="H121" s="198"/>
      <c r="I121" s="198">
        <f>G121+H121</f>
        <v>400</v>
      </c>
      <c r="J121" s="28"/>
    </row>
    <row r="122" spans="1:10" ht="36" x14ac:dyDescent="0.2">
      <c r="A122" s="78" t="s">
        <v>316</v>
      </c>
      <c r="B122" s="79" t="s">
        <v>62</v>
      </c>
      <c r="C122" s="80" t="s">
        <v>11</v>
      </c>
      <c r="D122" s="80" t="s">
        <v>14</v>
      </c>
      <c r="E122" s="79" t="s">
        <v>468</v>
      </c>
      <c r="F122" s="79" t="s">
        <v>315</v>
      </c>
      <c r="G122" s="241"/>
      <c r="H122" s="241">
        <f>H123</f>
        <v>37939</v>
      </c>
      <c r="I122" s="241">
        <f>I123</f>
        <v>37939</v>
      </c>
      <c r="J122" s="28"/>
    </row>
    <row r="123" spans="1:10" x14ac:dyDescent="0.2">
      <c r="A123" s="12" t="s">
        <v>149</v>
      </c>
      <c r="B123" s="20" t="s">
        <v>62</v>
      </c>
      <c r="C123" s="21" t="s">
        <v>11</v>
      </c>
      <c r="D123" s="21" t="s">
        <v>14</v>
      </c>
      <c r="E123" s="20" t="s">
        <v>468</v>
      </c>
      <c r="F123" s="20" t="s">
        <v>315</v>
      </c>
      <c r="G123" s="198"/>
      <c r="H123" s="198">
        <v>37939</v>
      </c>
      <c r="I123" s="198">
        <f>G123+H123</f>
        <v>37939</v>
      </c>
      <c r="J123" s="28"/>
    </row>
    <row r="124" spans="1:10" ht="24" x14ac:dyDescent="0.2">
      <c r="A124" s="78" t="s">
        <v>317</v>
      </c>
      <c r="B124" s="79" t="s">
        <v>62</v>
      </c>
      <c r="C124" s="80" t="s">
        <v>11</v>
      </c>
      <c r="D124" s="80" t="s">
        <v>14</v>
      </c>
      <c r="E124" s="79" t="s">
        <v>314</v>
      </c>
      <c r="F124" s="79"/>
      <c r="G124" s="241">
        <f t="shared" ref="G124:I125" si="15">G125</f>
        <v>8871.2000000000007</v>
      </c>
      <c r="H124" s="241">
        <f t="shared" si="15"/>
        <v>0</v>
      </c>
      <c r="I124" s="241">
        <f t="shared" si="15"/>
        <v>8871.2000000000007</v>
      </c>
      <c r="J124" s="28"/>
    </row>
    <row r="125" spans="1:10" ht="36" x14ac:dyDescent="0.2">
      <c r="A125" s="78" t="s">
        <v>316</v>
      </c>
      <c r="B125" s="79" t="s">
        <v>62</v>
      </c>
      <c r="C125" s="80" t="s">
        <v>11</v>
      </c>
      <c r="D125" s="80" t="s">
        <v>14</v>
      </c>
      <c r="E125" s="79" t="s">
        <v>314</v>
      </c>
      <c r="F125" s="79" t="s">
        <v>315</v>
      </c>
      <c r="G125" s="241">
        <f t="shared" si="15"/>
        <v>8871.2000000000007</v>
      </c>
      <c r="H125" s="241">
        <f t="shared" si="15"/>
        <v>0</v>
      </c>
      <c r="I125" s="241">
        <f t="shared" si="15"/>
        <v>8871.2000000000007</v>
      </c>
      <c r="J125" s="28"/>
    </row>
    <row r="126" spans="1:10" x14ac:dyDescent="0.2">
      <c r="A126" s="12" t="s">
        <v>149</v>
      </c>
      <c r="B126" s="20" t="s">
        <v>62</v>
      </c>
      <c r="C126" s="21" t="s">
        <v>11</v>
      </c>
      <c r="D126" s="21" t="s">
        <v>14</v>
      </c>
      <c r="E126" s="20" t="s">
        <v>314</v>
      </c>
      <c r="F126" s="20" t="s">
        <v>315</v>
      </c>
      <c r="G126" s="198">
        <v>8871.2000000000007</v>
      </c>
      <c r="H126" s="198"/>
      <c r="I126" s="198">
        <f>G126+H126</f>
        <v>8871.2000000000007</v>
      </c>
      <c r="J126" s="28"/>
    </row>
    <row r="127" spans="1:10" ht="25.5" customHeight="1" x14ac:dyDescent="0.2">
      <c r="A127" s="78" t="s">
        <v>478</v>
      </c>
      <c r="B127" s="79" t="s">
        <v>62</v>
      </c>
      <c r="C127" s="80" t="s">
        <v>11</v>
      </c>
      <c r="D127" s="80" t="s">
        <v>14</v>
      </c>
      <c r="E127" s="79" t="s">
        <v>477</v>
      </c>
      <c r="F127" s="79"/>
      <c r="G127" s="241">
        <f t="shared" ref="G127:I128" si="16">G128</f>
        <v>10.6</v>
      </c>
      <c r="H127" s="241">
        <f t="shared" si="16"/>
        <v>0</v>
      </c>
      <c r="I127" s="241">
        <f t="shared" si="16"/>
        <v>10.6</v>
      </c>
      <c r="J127" s="28"/>
    </row>
    <row r="128" spans="1:10" x14ac:dyDescent="0.2">
      <c r="A128" s="6" t="s">
        <v>194</v>
      </c>
      <c r="B128" s="79" t="s">
        <v>62</v>
      </c>
      <c r="C128" s="80" t="s">
        <v>11</v>
      </c>
      <c r="D128" s="80" t="s">
        <v>14</v>
      </c>
      <c r="E128" s="79" t="s">
        <v>477</v>
      </c>
      <c r="F128" s="79" t="s">
        <v>193</v>
      </c>
      <c r="G128" s="241">
        <f t="shared" si="16"/>
        <v>10.6</v>
      </c>
      <c r="H128" s="241">
        <f t="shared" si="16"/>
        <v>0</v>
      </c>
      <c r="I128" s="241">
        <f t="shared" si="16"/>
        <v>10.6</v>
      </c>
      <c r="J128" s="28"/>
    </row>
    <row r="129" spans="1:10" x14ac:dyDescent="0.2">
      <c r="A129" s="12" t="s">
        <v>442</v>
      </c>
      <c r="B129" s="20" t="s">
        <v>62</v>
      </c>
      <c r="C129" s="21" t="s">
        <v>11</v>
      </c>
      <c r="D129" s="21" t="s">
        <v>14</v>
      </c>
      <c r="E129" s="20" t="s">
        <v>477</v>
      </c>
      <c r="F129" s="20" t="s">
        <v>193</v>
      </c>
      <c r="G129" s="198">
        <v>10.6</v>
      </c>
      <c r="H129" s="198"/>
      <c r="I129" s="198">
        <f>G129+H129</f>
        <v>10.6</v>
      </c>
      <c r="J129" s="28"/>
    </row>
    <row r="130" spans="1:10" x14ac:dyDescent="0.2">
      <c r="A130" s="6" t="s">
        <v>35</v>
      </c>
      <c r="B130" s="19" t="s">
        <v>62</v>
      </c>
      <c r="C130" s="23" t="s">
        <v>11</v>
      </c>
      <c r="D130" s="23" t="s">
        <v>33</v>
      </c>
      <c r="E130" s="19" t="s">
        <v>7</v>
      </c>
      <c r="F130" s="19" t="s">
        <v>7</v>
      </c>
      <c r="G130" s="200">
        <f>+G138+G133+G131</f>
        <v>5792.4</v>
      </c>
      <c r="H130" s="200">
        <f t="shared" ref="H130:I130" si="17">+H138+H133+H131</f>
        <v>0</v>
      </c>
      <c r="I130" s="200">
        <f t="shared" si="17"/>
        <v>5792.4</v>
      </c>
      <c r="J130" s="28"/>
    </row>
    <row r="131" spans="1:10" ht="48" x14ac:dyDescent="0.2">
      <c r="A131" s="294" t="s">
        <v>244</v>
      </c>
      <c r="B131" s="19" t="s">
        <v>62</v>
      </c>
      <c r="C131" s="23" t="s">
        <v>11</v>
      </c>
      <c r="D131" s="23" t="s">
        <v>33</v>
      </c>
      <c r="E131" s="19" t="s">
        <v>243</v>
      </c>
      <c r="F131" s="19"/>
      <c r="G131" s="238">
        <f>G132</f>
        <v>72.400000000000006</v>
      </c>
      <c r="H131" s="238">
        <f>H132</f>
        <v>0</v>
      </c>
      <c r="I131" s="238">
        <f>I132</f>
        <v>72.400000000000006</v>
      </c>
      <c r="J131" s="28"/>
    </row>
    <row r="132" spans="1:10" x14ac:dyDescent="0.2">
      <c r="A132" s="274" t="s">
        <v>195</v>
      </c>
      <c r="B132" s="20" t="s">
        <v>62</v>
      </c>
      <c r="C132" s="21" t="s">
        <v>11</v>
      </c>
      <c r="D132" s="21" t="s">
        <v>33</v>
      </c>
      <c r="E132" s="20" t="s">
        <v>243</v>
      </c>
      <c r="F132" s="20" t="s">
        <v>197</v>
      </c>
      <c r="G132" s="198">
        <v>72.400000000000006</v>
      </c>
      <c r="H132" s="198"/>
      <c r="I132" s="198">
        <f>G132+H132</f>
        <v>72.400000000000006</v>
      </c>
      <c r="J132" s="28"/>
    </row>
    <row r="133" spans="1:10" x14ac:dyDescent="0.2">
      <c r="A133" s="7" t="s">
        <v>38</v>
      </c>
      <c r="B133" s="19" t="s">
        <v>62</v>
      </c>
      <c r="C133" s="24" t="s">
        <v>11</v>
      </c>
      <c r="D133" s="24" t="s">
        <v>33</v>
      </c>
      <c r="E133" s="19" t="s">
        <v>103</v>
      </c>
      <c r="F133" s="19" t="s">
        <v>7</v>
      </c>
      <c r="G133" s="200">
        <f>+G134</f>
        <v>4500</v>
      </c>
      <c r="H133" s="200">
        <f>+H134</f>
        <v>0</v>
      </c>
      <c r="I133" s="200">
        <f>+I134</f>
        <v>4500</v>
      </c>
      <c r="J133" s="28"/>
    </row>
    <row r="134" spans="1:10" ht="24" x14ac:dyDescent="0.2">
      <c r="A134" s="7" t="s">
        <v>61</v>
      </c>
      <c r="B134" s="19" t="s">
        <v>62</v>
      </c>
      <c r="C134" s="24" t="s">
        <v>11</v>
      </c>
      <c r="D134" s="24" t="s">
        <v>33</v>
      </c>
      <c r="E134" s="19" t="s">
        <v>104</v>
      </c>
      <c r="F134" s="19" t="s">
        <v>7</v>
      </c>
      <c r="G134" s="200">
        <f t="shared" ref="G134:I136" si="18">G135</f>
        <v>4500</v>
      </c>
      <c r="H134" s="200">
        <f t="shared" si="18"/>
        <v>0</v>
      </c>
      <c r="I134" s="200">
        <f t="shared" si="18"/>
        <v>4500</v>
      </c>
      <c r="J134" s="28"/>
    </row>
    <row r="135" spans="1:10" ht="36" x14ac:dyDescent="0.2">
      <c r="A135" s="7" t="s">
        <v>257</v>
      </c>
      <c r="B135" s="19" t="s">
        <v>62</v>
      </c>
      <c r="C135" s="23" t="s">
        <v>11</v>
      </c>
      <c r="D135" s="23" t="s">
        <v>33</v>
      </c>
      <c r="E135" s="19" t="s">
        <v>129</v>
      </c>
      <c r="F135" s="19" t="s">
        <v>7</v>
      </c>
      <c r="G135" s="238">
        <f t="shared" si="18"/>
        <v>4500</v>
      </c>
      <c r="H135" s="238">
        <f t="shared" si="18"/>
        <v>0</v>
      </c>
      <c r="I135" s="238">
        <f t="shared" si="18"/>
        <v>4500</v>
      </c>
      <c r="J135" s="28"/>
    </row>
    <row r="136" spans="1:10" ht="24" x14ac:dyDescent="0.2">
      <c r="A136" s="6" t="s">
        <v>202</v>
      </c>
      <c r="B136" s="19" t="s">
        <v>62</v>
      </c>
      <c r="C136" s="24" t="s">
        <v>11</v>
      </c>
      <c r="D136" s="24" t="s">
        <v>33</v>
      </c>
      <c r="E136" s="19" t="s">
        <v>129</v>
      </c>
      <c r="F136" s="19" t="s">
        <v>201</v>
      </c>
      <c r="G136" s="200">
        <f t="shared" si="18"/>
        <v>4500</v>
      </c>
      <c r="H136" s="200">
        <f t="shared" si="18"/>
        <v>0</v>
      </c>
      <c r="I136" s="200">
        <f t="shared" si="18"/>
        <v>4500</v>
      </c>
      <c r="J136" s="28"/>
    </row>
    <row r="137" spans="1:10" x14ac:dyDescent="0.2">
      <c r="A137" s="12" t="s">
        <v>152</v>
      </c>
      <c r="B137" s="20" t="s">
        <v>62</v>
      </c>
      <c r="C137" s="21" t="s">
        <v>11</v>
      </c>
      <c r="D137" s="21" t="s">
        <v>33</v>
      </c>
      <c r="E137" s="20" t="s">
        <v>129</v>
      </c>
      <c r="F137" s="20" t="s">
        <v>201</v>
      </c>
      <c r="G137" s="198">
        <v>4500</v>
      </c>
      <c r="H137" s="198"/>
      <c r="I137" s="198">
        <f>G137+H137</f>
        <v>4500</v>
      </c>
      <c r="J137" s="28"/>
    </row>
    <row r="138" spans="1:10" x14ac:dyDescent="0.2">
      <c r="A138" s="6" t="s">
        <v>40</v>
      </c>
      <c r="B138" s="19" t="s">
        <v>62</v>
      </c>
      <c r="C138" s="23" t="s">
        <v>11</v>
      </c>
      <c r="D138" s="23" t="s">
        <v>33</v>
      </c>
      <c r="E138" s="19" t="s">
        <v>97</v>
      </c>
      <c r="F138" s="19" t="s">
        <v>7</v>
      </c>
      <c r="G138" s="238">
        <f>G139</f>
        <v>1220</v>
      </c>
      <c r="H138" s="238">
        <f>H140</f>
        <v>0</v>
      </c>
      <c r="I138" s="238">
        <f>I139</f>
        <v>1220</v>
      </c>
      <c r="J138" s="28"/>
    </row>
    <row r="139" spans="1:10" ht="24" x14ac:dyDescent="0.2">
      <c r="A139" s="7" t="s">
        <v>404</v>
      </c>
      <c r="B139" s="19" t="s">
        <v>62</v>
      </c>
      <c r="C139" s="23" t="s">
        <v>11</v>
      </c>
      <c r="D139" s="23" t="s">
        <v>33</v>
      </c>
      <c r="E139" s="19" t="s">
        <v>405</v>
      </c>
      <c r="F139" s="19" t="s">
        <v>7</v>
      </c>
      <c r="G139" s="238">
        <f>G140</f>
        <v>1220</v>
      </c>
      <c r="H139" s="238"/>
      <c r="I139" s="238">
        <f>I140</f>
        <v>1220</v>
      </c>
      <c r="J139" s="28"/>
    </row>
    <row r="140" spans="1:10" ht="24" x14ac:dyDescent="0.2">
      <c r="A140" s="6" t="s">
        <v>330</v>
      </c>
      <c r="B140" s="19" t="s">
        <v>62</v>
      </c>
      <c r="C140" s="23" t="s">
        <v>11</v>
      </c>
      <c r="D140" s="23" t="s">
        <v>33</v>
      </c>
      <c r="E140" s="19" t="s">
        <v>416</v>
      </c>
      <c r="F140" s="19"/>
      <c r="G140" s="238">
        <f>G141+G142</f>
        <v>1220</v>
      </c>
      <c r="H140" s="238">
        <f>H141+H142</f>
        <v>0</v>
      </c>
      <c r="I140" s="238">
        <f>I141+I142</f>
        <v>1220</v>
      </c>
      <c r="J140" s="28"/>
    </row>
    <row r="141" spans="1:10" x14ac:dyDescent="0.2">
      <c r="A141" s="12" t="s">
        <v>194</v>
      </c>
      <c r="B141" s="20" t="s">
        <v>62</v>
      </c>
      <c r="C141" s="21" t="s">
        <v>11</v>
      </c>
      <c r="D141" s="21" t="s">
        <v>33</v>
      </c>
      <c r="E141" s="20" t="s">
        <v>416</v>
      </c>
      <c r="F141" s="20" t="s">
        <v>193</v>
      </c>
      <c r="G141" s="198">
        <v>20</v>
      </c>
      <c r="H141" s="198"/>
      <c r="I141" s="198">
        <f>G141+H141</f>
        <v>20</v>
      </c>
      <c r="J141" s="28"/>
    </row>
    <row r="142" spans="1:10" ht="24" x14ac:dyDescent="0.2">
      <c r="A142" s="12" t="s">
        <v>202</v>
      </c>
      <c r="B142" s="20" t="s">
        <v>62</v>
      </c>
      <c r="C142" s="21" t="s">
        <v>11</v>
      </c>
      <c r="D142" s="21" t="s">
        <v>33</v>
      </c>
      <c r="E142" s="20" t="s">
        <v>416</v>
      </c>
      <c r="F142" s="20" t="s">
        <v>201</v>
      </c>
      <c r="G142" s="198">
        <v>1200</v>
      </c>
      <c r="H142" s="198"/>
      <c r="I142" s="198">
        <f>G142+H142</f>
        <v>1200</v>
      </c>
      <c r="J142" s="28"/>
    </row>
    <row r="143" spans="1:10" x14ac:dyDescent="0.2">
      <c r="A143" s="270" t="s">
        <v>83</v>
      </c>
      <c r="B143" s="171" t="s">
        <v>62</v>
      </c>
      <c r="C143" s="172" t="s">
        <v>17</v>
      </c>
      <c r="D143" s="172" t="s">
        <v>89</v>
      </c>
      <c r="E143" s="171" t="s">
        <v>7</v>
      </c>
      <c r="F143" s="171" t="s">
        <v>7</v>
      </c>
      <c r="G143" s="237">
        <f>G144+G183+G202+G219</f>
        <v>267295.3</v>
      </c>
      <c r="H143" s="237">
        <f>H144+H183+H202+H219</f>
        <v>569923.80000000005</v>
      </c>
      <c r="I143" s="237">
        <f>I144+I183+I202+I219</f>
        <v>837219.1</v>
      </c>
      <c r="J143" s="28"/>
    </row>
    <row r="144" spans="1:10" x14ac:dyDescent="0.2">
      <c r="A144" s="6" t="s">
        <v>18</v>
      </c>
      <c r="B144" s="19" t="s">
        <v>62</v>
      </c>
      <c r="C144" s="24" t="s">
        <v>17</v>
      </c>
      <c r="D144" s="24" t="s">
        <v>8</v>
      </c>
      <c r="E144" s="19" t="s">
        <v>7</v>
      </c>
      <c r="F144" s="19" t="s">
        <v>7</v>
      </c>
      <c r="G144" s="200">
        <f>G145+G167+G172</f>
        <v>93422.7</v>
      </c>
      <c r="H144" s="200">
        <f>H145+H167+H172</f>
        <v>569423.80000000005</v>
      </c>
      <c r="I144" s="200">
        <f>I145+I167+I172</f>
        <v>662846.5</v>
      </c>
      <c r="J144" s="28"/>
    </row>
    <row r="145" spans="1:10" ht="24" x14ac:dyDescent="0.2">
      <c r="A145" s="6" t="s">
        <v>443</v>
      </c>
      <c r="B145" s="19" t="s">
        <v>62</v>
      </c>
      <c r="C145" s="24" t="s">
        <v>17</v>
      </c>
      <c r="D145" s="24" t="s">
        <v>8</v>
      </c>
      <c r="E145" s="19" t="s">
        <v>444</v>
      </c>
      <c r="F145" s="19"/>
      <c r="G145" s="200">
        <f>G146+G156</f>
        <v>55327.7</v>
      </c>
      <c r="H145" s="200">
        <f>H146+H156</f>
        <v>569423.80000000005</v>
      </c>
      <c r="I145" s="200">
        <f>I146+I156</f>
        <v>624751.5</v>
      </c>
      <c r="J145" s="28"/>
    </row>
    <row r="146" spans="1:10" ht="48" x14ac:dyDescent="0.2">
      <c r="A146" s="6" t="s">
        <v>445</v>
      </c>
      <c r="B146" s="19" t="s">
        <v>62</v>
      </c>
      <c r="C146" s="24" t="s">
        <v>17</v>
      </c>
      <c r="D146" s="24" t="s">
        <v>8</v>
      </c>
      <c r="E146" s="19" t="s">
        <v>446</v>
      </c>
      <c r="F146" s="19"/>
      <c r="G146" s="200">
        <f>G147+G150</f>
        <v>968</v>
      </c>
      <c r="H146" s="200">
        <f>H147+H150</f>
        <v>167621.79999999999</v>
      </c>
      <c r="I146" s="200">
        <f>I147+I150</f>
        <v>168589.8</v>
      </c>
      <c r="J146" s="28"/>
    </row>
    <row r="147" spans="1:10" ht="24" x14ac:dyDescent="0.2">
      <c r="A147" s="6" t="s">
        <v>543</v>
      </c>
      <c r="B147" s="19" t="s">
        <v>62</v>
      </c>
      <c r="C147" s="24" t="s">
        <v>17</v>
      </c>
      <c r="D147" s="24" t="s">
        <v>8</v>
      </c>
      <c r="E147" s="19" t="s">
        <v>542</v>
      </c>
      <c r="F147" s="19"/>
      <c r="G147" s="200"/>
      <c r="H147" s="200">
        <f>H148</f>
        <v>5701</v>
      </c>
      <c r="I147" s="200">
        <f>I148</f>
        <v>5701</v>
      </c>
      <c r="J147" s="28"/>
    </row>
    <row r="148" spans="1:10" ht="24" x14ac:dyDescent="0.2">
      <c r="A148" s="6" t="s">
        <v>202</v>
      </c>
      <c r="B148" s="19" t="s">
        <v>62</v>
      </c>
      <c r="C148" s="24" t="s">
        <v>17</v>
      </c>
      <c r="D148" s="24" t="s">
        <v>8</v>
      </c>
      <c r="E148" s="19" t="s">
        <v>542</v>
      </c>
      <c r="F148" s="19" t="s">
        <v>201</v>
      </c>
      <c r="G148" s="200"/>
      <c r="H148" s="200">
        <f>H149</f>
        <v>5701</v>
      </c>
      <c r="I148" s="200">
        <f>I149</f>
        <v>5701</v>
      </c>
      <c r="J148" s="28"/>
    </row>
    <row r="149" spans="1:10" x14ac:dyDescent="0.2">
      <c r="A149" s="12" t="s">
        <v>449</v>
      </c>
      <c r="B149" s="20" t="s">
        <v>62</v>
      </c>
      <c r="C149" s="21" t="s">
        <v>17</v>
      </c>
      <c r="D149" s="21" t="s">
        <v>8</v>
      </c>
      <c r="E149" s="20" t="s">
        <v>542</v>
      </c>
      <c r="F149" s="20" t="s">
        <v>201</v>
      </c>
      <c r="G149" s="198"/>
      <c r="H149" s="198">
        <v>5701</v>
      </c>
      <c r="I149" s="198">
        <f>G149+H149</f>
        <v>5701</v>
      </c>
      <c r="J149" s="28"/>
    </row>
    <row r="150" spans="1:10" ht="24" x14ac:dyDescent="0.2">
      <c r="A150" s="6" t="s">
        <v>447</v>
      </c>
      <c r="B150" s="19" t="s">
        <v>62</v>
      </c>
      <c r="C150" s="24" t="s">
        <v>17</v>
      </c>
      <c r="D150" s="24" t="s">
        <v>8</v>
      </c>
      <c r="E150" s="19" t="s">
        <v>448</v>
      </c>
      <c r="F150" s="19"/>
      <c r="G150" s="200">
        <f>G151+G153</f>
        <v>968</v>
      </c>
      <c r="H150" s="200">
        <f>H151+H153</f>
        <v>161920.79999999999</v>
      </c>
      <c r="I150" s="200">
        <f>I151+I153</f>
        <v>162888.79999999999</v>
      </c>
      <c r="J150" s="28"/>
    </row>
    <row r="151" spans="1:10" ht="24" x14ac:dyDescent="0.2">
      <c r="A151" s="295" t="s">
        <v>358</v>
      </c>
      <c r="B151" s="19" t="s">
        <v>62</v>
      </c>
      <c r="C151" s="24" t="s">
        <v>17</v>
      </c>
      <c r="D151" s="24" t="s">
        <v>8</v>
      </c>
      <c r="E151" s="19" t="s">
        <v>448</v>
      </c>
      <c r="F151" s="19" t="s">
        <v>277</v>
      </c>
      <c r="G151" s="200">
        <f>G152</f>
        <v>0</v>
      </c>
      <c r="H151" s="200">
        <f>H152</f>
        <v>161920.79999999999</v>
      </c>
      <c r="I151" s="200">
        <f>I152</f>
        <v>161920.79999999999</v>
      </c>
      <c r="J151" s="28"/>
    </row>
    <row r="152" spans="1:10" x14ac:dyDescent="0.2">
      <c r="A152" s="216" t="s">
        <v>449</v>
      </c>
      <c r="B152" s="20" t="s">
        <v>62</v>
      </c>
      <c r="C152" s="21" t="s">
        <v>17</v>
      </c>
      <c r="D152" s="21" t="s">
        <v>8</v>
      </c>
      <c r="E152" s="20" t="s">
        <v>448</v>
      </c>
      <c r="F152" s="20" t="s">
        <v>277</v>
      </c>
      <c r="G152" s="198"/>
      <c r="H152" s="198">
        <v>161920.79999999999</v>
      </c>
      <c r="I152" s="198">
        <f>G152+H152</f>
        <v>161920.79999999999</v>
      </c>
      <c r="J152" s="28"/>
    </row>
    <row r="153" spans="1:10" ht="24" x14ac:dyDescent="0.2">
      <c r="A153" s="6" t="s">
        <v>279</v>
      </c>
      <c r="B153" s="27" t="s">
        <v>62</v>
      </c>
      <c r="C153" s="23" t="s">
        <v>17</v>
      </c>
      <c r="D153" s="23" t="s">
        <v>8</v>
      </c>
      <c r="E153" s="27" t="s">
        <v>448</v>
      </c>
      <c r="F153" s="27" t="s">
        <v>278</v>
      </c>
      <c r="G153" s="200">
        <f>G154</f>
        <v>968</v>
      </c>
      <c r="H153" s="200">
        <f t="shared" ref="H153:I153" si="19">H154</f>
        <v>0</v>
      </c>
      <c r="I153" s="200">
        <f t="shared" si="19"/>
        <v>968</v>
      </c>
      <c r="J153" s="28"/>
    </row>
    <row r="154" spans="1:10" x14ac:dyDescent="0.2">
      <c r="A154" s="216" t="s">
        <v>449</v>
      </c>
      <c r="B154" s="20" t="s">
        <v>62</v>
      </c>
      <c r="C154" s="21" t="s">
        <v>17</v>
      </c>
      <c r="D154" s="21" t="s">
        <v>8</v>
      </c>
      <c r="E154" s="20" t="s">
        <v>448</v>
      </c>
      <c r="F154" s="20" t="s">
        <v>278</v>
      </c>
      <c r="G154" s="198">
        <v>968</v>
      </c>
      <c r="H154" s="198"/>
      <c r="I154" s="198">
        <f>G154+H154</f>
        <v>968</v>
      </c>
      <c r="J154" s="28"/>
    </row>
    <row r="155" spans="1:10" x14ac:dyDescent="0.2">
      <c r="A155" s="12" t="s">
        <v>452</v>
      </c>
      <c r="B155" s="20" t="s">
        <v>62</v>
      </c>
      <c r="C155" s="21" t="s">
        <v>17</v>
      </c>
      <c r="D155" s="21" t="s">
        <v>8</v>
      </c>
      <c r="E155" s="20" t="s">
        <v>448</v>
      </c>
      <c r="F155" s="20" t="s">
        <v>278</v>
      </c>
      <c r="G155" s="198">
        <v>968</v>
      </c>
      <c r="H155" s="198"/>
      <c r="I155" s="198">
        <f>G155+H155</f>
        <v>968</v>
      </c>
      <c r="J155" s="28"/>
    </row>
    <row r="156" spans="1:10" ht="36" x14ac:dyDescent="0.2">
      <c r="A156" s="6" t="s">
        <v>453</v>
      </c>
      <c r="B156" s="19" t="s">
        <v>62</v>
      </c>
      <c r="C156" s="24" t="s">
        <v>17</v>
      </c>
      <c r="D156" s="24" t="s">
        <v>8</v>
      </c>
      <c r="E156" s="19" t="s">
        <v>454</v>
      </c>
      <c r="F156" s="79"/>
      <c r="G156" s="241">
        <f>G157+G161</f>
        <v>54359.7</v>
      </c>
      <c r="H156" s="241">
        <f>H157+H161</f>
        <v>401802</v>
      </c>
      <c r="I156" s="241">
        <f>I157+I161</f>
        <v>456161.7</v>
      </c>
      <c r="J156" s="28"/>
    </row>
    <row r="157" spans="1:10" ht="24" x14ac:dyDescent="0.2">
      <c r="A157" s="6" t="s">
        <v>486</v>
      </c>
      <c r="B157" s="19" t="s">
        <v>62</v>
      </c>
      <c r="C157" s="24" t="s">
        <v>17</v>
      </c>
      <c r="D157" s="24" t="s">
        <v>8</v>
      </c>
      <c r="E157" s="19" t="s">
        <v>487</v>
      </c>
      <c r="F157" s="19"/>
      <c r="G157" s="241">
        <f>G160</f>
        <v>7000</v>
      </c>
      <c r="H157" s="241">
        <f>H158</f>
        <v>10308.799999999999</v>
      </c>
      <c r="I157" s="241">
        <f>I158</f>
        <v>17308.8</v>
      </c>
      <c r="J157" s="28"/>
    </row>
    <row r="158" spans="1:10" ht="27" customHeight="1" x14ac:dyDescent="0.2">
      <c r="A158" s="6" t="s">
        <v>202</v>
      </c>
      <c r="B158" s="19" t="s">
        <v>62</v>
      </c>
      <c r="C158" s="24" t="s">
        <v>17</v>
      </c>
      <c r="D158" s="24" t="s">
        <v>8</v>
      </c>
      <c r="E158" s="19" t="s">
        <v>487</v>
      </c>
      <c r="F158" s="79" t="s">
        <v>201</v>
      </c>
      <c r="G158" s="241">
        <f>G159+G160</f>
        <v>7000</v>
      </c>
      <c r="H158" s="241">
        <f>H159+H160</f>
        <v>10308.799999999999</v>
      </c>
      <c r="I158" s="241">
        <f>I159+I160</f>
        <v>17308.8</v>
      </c>
      <c r="J158" s="28"/>
    </row>
    <row r="159" spans="1:10" ht="18" customHeight="1" x14ac:dyDescent="0.2">
      <c r="A159" s="12" t="s">
        <v>544</v>
      </c>
      <c r="B159" s="20" t="s">
        <v>62</v>
      </c>
      <c r="C159" s="21" t="s">
        <v>17</v>
      </c>
      <c r="D159" s="21" t="s">
        <v>8</v>
      </c>
      <c r="E159" s="20" t="s">
        <v>487</v>
      </c>
      <c r="F159" s="20" t="s">
        <v>201</v>
      </c>
      <c r="G159" s="198"/>
      <c r="H159" s="198">
        <v>10308.799999999999</v>
      </c>
      <c r="I159" s="198">
        <f>G159+H159</f>
        <v>10308.799999999999</v>
      </c>
      <c r="J159" s="28"/>
    </row>
    <row r="160" spans="1:10" ht="17.25" customHeight="1" x14ac:dyDescent="0.2">
      <c r="A160" s="12" t="s">
        <v>148</v>
      </c>
      <c r="B160" s="20" t="s">
        <v>62</v>
      </c>
      <c r="C160" s="21" t="s">
        <v>17</v>
      </c>
      <c r="D160" s="21" t="s">
        <v>8</v>
      </c>
      <c r="E160" s="20" t="s">
        <v>487</v>
      </c>
      <c r="F160" s="20" t="s">
        <v>201</v>
      </c>
      <c r="G160" s="198">
        <v>7000</v>
      </c>
      <c r="H160" s="198">
        <v>0</v>
      </c>
      <c r="I160" s="198">
        <f>G160+H160</f>
        <v>7000</v>
      </c>
      <c r="J160" s="28"/>
    </row>
    <row r="161" spans="1:10" ht="24" x14ac:dyDescent="0.2">
      <c r="A161" s="6" t="s">
        <v>450</v>
      </c>
      <c r="B161" s="19" t="s">
        <v>62</v>
      </c>
      <c r="C161" s="24" t="s">
        <v>17</v>
      </c>
      <c r="D161" s="24" t="s">
        <v>8</v>
      </c>
      <c r="E161" s="19" t="s">
        <v>451</v>
      </c>
      <c r="F161" s="19"/>
      <c r="G161" s="200">
        <f>G162+G165</f>
        <v>47359.7</v>
      </c>
      <c r="H161" s="200">
        <f>H162+H165</f>
        <v>391493.2</v>
      </c>
      <c r="I161" s="200">
        <f>I162+I165</f>
        <v>438852.9</v>
      </c>
      <c r="J161" s="28"/>
    </row>
    <row r="162" spans="1:10" ht="24" x14ac:dyDescent="0.2">
      <c r="A162" s="295" t="s">
        <v>358</v>
      </c>
      <c r="B162" s="19" t="s">
        <v>62</v>
      </c>
      <c r="C162" s="24" t="s">
        <v>17</v>
      </c>
      <c r="D162" s="24" t="s">
        <v>8</v>
      </c>
      <c r="E162" s="19" t="s">
        <v>451</v>
      </c>
      <c r="F162" s="19" t="s">
        <v>277</v>
      </c>
      <c r="G162" s="200">
        <f>G163+G164</f>
        <v>46958.2</v>
      </c>
      <c r="H162" s="200">
        <f>H163+H164</f>
        <v>391493.2</v>
      </c>
      <c r="I162" s="200">
        <f>I163+I164</f>
        <v>438451.4</v>
      </c>
      <c r="J162" s="28"/>
    </row>
    <row r="163" spans="1:10" x14ac:dyDescent="0.2">
      <c r="A163" s="12" t="s">
        <v>544</v>
      </c>
      <c r="B163" s="20" t="s">
        <v>62</v>
      </c>
      <c r="C163" s="21" t="s">
        <v>17</v>
      </c>
      <c r="D163" s="21" t="s">
        <v>8</v>
      </c>
      <c r="E163" s="20" t="s">
        <v>451</v>
      </c>
      <c r="F163" s="20" t="s">
        <v>277</v>
      </c>
      <c r="G163" s="198"/>
      <c r="H163" s="198">
        <v>391493.2</v>
      </c>
      <c r="I163" s="198">
        <f>G163+H163</f>
        <v>391493.2</v>
      </c>
      <c r="J163" s="28"/>
    </row>
    <row r="164" spans="1:10" x14ac:dyDescent="0.2">
      <c r="A164" s="12" t="s">
        <v>488</v>
      </c>
      <c r="B164" s="20" t="s">
        <v>62</v>
      </c>
      <c r="C164" s="21" t="s">
        <v>17</v>
      </c>
      <c r="D164" s="21" t="s">
        <v>8</v>
      </c>
      <c r="E164" s="20" t="s">
        <v>451</v>
      </c>
      <c r="F164" s="20" t="s">
        <v>277</v>
      </c>
      <c r="G164" s="198">
        <v>46958.2</v>
      </c>
      <c r="H164" s="198"/>
      <c r="I164" s="198">
        <f>G164+H164</f>
        <v>46958.2</v>
      </c>
      <c r="J164" s="28"/>
    </row>
    <row r="165" spans="1:10" ht="24" x14ac:dyDescent="0.2">
      <c r="A165" s="6" t="s">
        <v>282</v>
      </c>
      <c r="B165" s="27" t="s">
        <v>62</v>
      </c>
      <c r="C165" s="24" t="s">
        <v>17</v>
      </c>
      <c r="D165" s="24" t="s">
        <v>8</v>
      </c>
      <c r="E165" s="19" t="s">
        <v>451</v>
      </c>
      <c r="F165" s="19" t="s">
        <v>278</v>
      </c>
      <c r="G165" s="200">
        <f t="shared" ref="G165:H165" si="20">G166</f>
        <v>401.5</v>
      </c>
      <c r="H165" s="200">
        <f t="shared" si="20"/>
        <v>0</v>
      </c>
      <c r="I165" s="200">
        <f>I166</f>
        <v>401.5</v>
      </c>
      <c r="J165" s="28"/>
    </row>
    <row r="166" spans="1:10" x14ac:dyDescent="0.2">
      <c r="A166" s="12" t="s">
        <v>488</v>
      </c>
      <c r="B166" s="20" t="s">
        <v>62</v>
      </c>
      <c r="C166" s="21" t="s">
        <v>17</v>
      </c>
      <c r="D166" s="21" t="s">
        <v>8</v>
      </c>
      <c r="E166" s="20" t="s">
        <v>451</v>
      </c>
      <c r="F166" s="20" t="s">
        <v>278</v>
      </c>
      <c r="G166" s="198">
        <v>401.5</v>
      </c>
      <c r="H166" s="198"/>
      <c r="I166" s="198">
        <f>G166+H166</f>
        <v>401.5</v>
      </c>
      <c r="J166" s="28"/>
    </row>
    <row r="167" spans="1:10" x14ac:dyDescent="0.2">
      <c r="A167" s="6" t="s">
        <v>60</v>
      </c>
      <c r="B167" s="19" t="s">
        <v>62</v>
      </c>
      <c r="C167" s="24" t="s">
        <v>17</v>
      </c>
      <c r="D167" s="24" t="s">
        <v>8</v>
      </c>
      <c r="E167" s="19" t="s">
        <v>102</v>
      </c>
      <c r="F167" s="19" t="s">
        <v>7</v>
      </c>
      <c r="G167" s="200">
        <f t="shared" ref="G167:I168" si="21">G168</f>
        <v>18076</v>
      </c>
      <c r="H167" s="200">
        <f t="shared" si="21"/>
        <v>0</v>
      </c>
      <c r="I167" s="200">
        <f t="shared" si="21"/>
        <v>18076</v>
      </c>
      <c r="J167" s="28"/>
    </row>
    <row r="168" spans="1:10" x14ac:dyDescent="0.2">
      <c r="A168" s="6" t="s">
        <v>143</v>
      </c>
      <c r="B168" s="19" t="s">
        <v>62</v>
      </c>
      <c r="C168" s="24" t="s">
        <v>17</v>
      </c>
      <c r="D168" s="24" t="s">
        <v>8</v>
      </c>
      <c r="E168" s="19" t="s">
        <v>134</v>
      </c>
      <c r="F168" s="19"/>
      <c r="G168" s="200">
        <f t="shared" si="21"/>
        <v>18076</v>
      </c>
      <c r="H168" s="200">
        <f t="shared" si="21"/>
        <v>0</v>
      </c>
      <c r="I168" s="200">
        <f t="shared" si="21"/>
        <v>18076</v>
      </c>
      <c r="J168" s="28"/>
    </row>
    <row r="169" spans="1:10" ht="36" x14ac:dyDescent="0.2">
      <c r="A169" s="78" t="s">
        <v>526</v>
      </c>
      <c r="B169" s="79" t="s">
        <v>62</v>
      </c>
      <c r="C169" s="80" t="s">
        <v>17</v>
      </c>
      <c r="D169" s="80" t="s">
        <v>8</v>
      </c>
      <c r="E169" s="79" t="s">
        <v>525</v>
      </c>
      <c r="F169" s="79"/>
      <c r="G169" s="241">
        <f>G170</f>
        <v>18076</v>
      </c>
      <c r="H169" s="241">
        <f>H170</f>
        <v>0</v>
      </c>
      <c r="I169" s="241">
        <f>G169+H169</f>
        <v>18076</v>
      </c>
      <c r="J169" s="28"/>
    </row>
    <row r="170" spans="1:10" ht="36" x14ac:dyDescent="0.2">
      <c r="A170" s="78" t="s">
        <v>316</v>
      </c>
      <c r="B170" s="79" t="s">
        <v>62</v>
      </c>
      <c r="C170" s="80" t="s">
        <v>17</v>
      </c>
      <c r="D170" s="80" t="s">
        <v>8</v>
      </c>
      <c r="E170" s="79" t="s">
        <v>525</v>
      </c>
      <c r="F170" s="79" t="s">
        <v>315</v>
      </c>
      <c r="G170" s="241">
        <f>G171</f>
        <v>18076</v>
      </c>
      <c r="H170" s="241">
        <f>H171</f>
        <v>0</v>
      </c>
      <c r="I170" s="241">
        <f>G170+H170</f>
        <v>18076</v>
      </c>
      <c r="J170" s="28"/>
    </row>
    <row r="171" spans="1:10" x14ac:dyDescent="0.2">
      <c r="A171" s="12" t="s">
        <v>149</v>
      </c>
      <c r="B171" s="20" t="s">
        <v>62</v>
      </c>
      <c r="C171" s="21" t="s">
        <v>17</v>
      </c>
      <c r="D171" s="21" t="s">
        <v>8</v>
      </c>
      <c r="E171" s="20" t="s">
        <v>525</v>
      </c>
      <c r="F171" s="20" t="s">
        <v>315</v>
      </c>
      <c r="G171" s="198">
        <v>18076</v>
      </c>
      <c r="H171" s="198"/>
      <c r="I171" s="198">
        <f>G171+H171</f>
        <v>18076</v>
      </c>
      <c r="J171" s="28"/>
    </row>
    <row r="172" spans="1:10" x14ac:dyDescent="0.2">
      <c r="A172" s="6" t="s">
        <v>40</v>
      </c>
      <c r="B172" s="19" t="s">
        <v>62</v>
      </c>
      <c r="C172" s="24" t="s">
        <v>17</v>
      </c>
      <c r="D172" s="24" t="s">
        <v>8</v>
      </c>
      <c r="E172" s="19" t="s">
        <v>97</v>
      </c>
      <c r="F172" s="19"/>
      <c r="G172" s="200">
        <f>G173+G181</f>
        <v>20019</v>
      </c>
      <c r="H172" s="200">
        <f t="shared" ref="H172:I172" si="22">H173+H181</f>
        <v>0</v>
      </c>
      <c r="I172" s="200">
        <f t="shared" si="22"/>
        <v>20019</v>
      </c>
      <c r="J172" s="28"/>
    </row>
    <row r="173" spans="1:10" ht="48" x14ac:dyDescent="0.2">
      <c r="A173" s="6" t="s">
        <v>399</v>
      </c>
      <c r="B173" s="19" t="s">
        <v>62</v>
      </c>
      <c r="C173" s="24" t="s">
        <v>17</v>
      </c>
      <c r="D173" s="24" t="s">
        <v>8</v>
      </c>
      <c r="E173" s="19" t="s">
        <v>398</v>
      </c>
      <c r="F173" s="19"/>
      <c r="G173" s="200">
        <f>G178+G174</f>
        <v>19678.5</v>
      </c>
      <c r="H173" s="200">
        <f t="shared" ref="H173:I173" si="23">H178+H174</f>
        <v>0</v>
      </c>
      <c r="I173" s="200">
        <f t="shared" si="23"/>
        <v>19678.5</v>
      </c>
      <c r="J173" s="28"/>
    </row>
    <row r="174" spans="1:10" ht="36" x14ac:dyDescent="0.2">
      <c r="A174" s="6" t="s">
        <v>191</v>
      </c>
      <c r="B174" s="19" t="s">
        <v>62</v>
      </c>
      <c r="C174" s="24" t="s">
        <v>17</v>
      </c>
      <c r="D174" s="24" t="s">
        <v>8</v>
      </c>
      <c r="E174" s="19" t="s">
        <v>400</v>
      </c>
      <c r="F174" s="19"/>
      <c r="G174" s="200">
        <f>G176+G177+G175</f>
        <v>6578.5</v>
      </c>
      <c r="H174" s="200">
        <f>H176+H177+H175</f>
        <v>0</v>
      </c>
      <c r="I174" s="200">
        <f>I176+I177+I175</f>
        <v>6578.5</v>
      </c>
      <c r="J174" s="28"/>
    </row>
    <row r="175" spans="1:10" ht="18.75" customHeight="1" x14ac:dyDescent="0.2">
      <c r="A175" s="12" t="s">
        <v>276</v>
      </c>
      <c r="B175" s="20" t="s">
        <v>62</v>
      </c>
      <c r="C175" s="21" t="s">
        <v>17</v>
      </c>
      <c r="D175" s="21" t="s">
        <v>8</v>
      </c>
      <c r="E175" s="20" t="s">
        <v>400</v>
      </c>
      <c r="F175" s="20" t="s">
        <v>204</v>
      </c>
      <c r="G175" s="198">
        <v>3387.2</v>
      </c>
      <c r="H175" s="198"/>
      <c r="I175" s="198">
        <f>G175+H175</f>
        <v>3387.2</v>
      </c>
      <c r="J175" s="28"/>
    </row>
    <row r="176" spans="1:10" ht="15" customHeight="1" x14ac:dyDescent="0.2">
      <c r="A176" s="274" t="s">
        <v>194</v>
      </c>
      <c r="B176" s="20" t="s">
        <v>62</v>
      </c>
      <c r="C176" s="21" t="s">
        <v>17</v>
      </c>
      <c r="D176" s="21" t="s">
        <v>8</v>
      </c>
      <c r="E176" s="20" t="s">
        <v>400</v>
      </c>
      <c r="F176" s="20" t="s">
        <v>193</v>
      </c>
      <c r="G176" s="198">
        <v>1248.3</v>
      </c>
      <c r="H176" s="198"/>
      <c r="I176" s="198">
        <f>G176+H176</f>
        <v>1248.3</v>
      </c>
      <c r="J176" s="28"/>
    </row>
    <row r="177" spans="1:10" ht="24" x14ac:dyDescent="0.2">
      <c r="A177" s="12" t="s">
        <v>359</v>
      </c>
      <c r="B177" s="20" t="s">
        <v>62</v>
      </c>
      <c r="C177" s="21" t="s">
        <v>17</v>
      </c>
      <c r="D177" s="21" t="s">
        <v>8</v>
      </c>
      <c r="E177" s="20" t="s">
        <v>400</v>
      </c>
      <c r="F177" s="20" t="s">
        <v>277</v>
      </c>
      <c r="G177" s="198">
        <v>1943</v>
      </c>
      <c r="H177" s="198"/>
      <c r="I177" s="198">
        <f>G177+H177</f>
        <v>1943</v>
      </c>
      <c r="J177" s="28"/>
    </row>
    <row r="178" spans="1:10" ht="36" x14ac:dyDescent="0.2">
      <c r="A178" s="7" t="s">
        <v>164</v>
      </c>
      <c r="B178" s="19" t="s">
        <v>62</v>
      </c>
      <c r="C178" s="24" t="s">
        <v>17</v>
      </c>
      <c r="D178" s="24" t="s">
        <v>8</v>
      </c>
      <c r="E178" s="19" t="s">
        <v>407</v>
      </c>
      <c r="F178" s="19"/>
      <c r="G178" s="200">
        <f>G179+G180</f>
        <v>13100</v>
      </c>
      <c r="H178" s="200">
        <f>H179+H180</f>
        <v>0</v>
      </c>
      <c r="I178" s="200">
        <f>I179+I180</f>
        <v>13100</v>
      </c>
      <c r="J178" s="28"/>
    </row>
    <row r="179" spans="1:10" ht="27" customHeight="1" x14ac:dyDescent="0.2">
      <c r="A179" s="12" t="s">
        <v>276</v>
      </c>
      <c r="B179" s="20" t="s">
        <v>62</v>
      </c>
      <c r="C179" s="21" t="s">
        <v>17</v>
      </c>
      <c r="D179" s="21" t="s">
        <v>8</v>
      </c>
      <c r="E179" s="20" t="s">
        <v>407</v>
      </c>
      <c r="F179" s="20" t="s">
        <v>204</v>
      </c>
      <c r="G179" s="198">
        <v>10000</v>
      </c>
      <c r="H179" s="198"/>
      <c r="I179" s="198">
        <f>G179+H179</f>
        <v>10000</v>
      </c>
      <c r="J179" s="28"/>
    </row>
    <row r="180" spans="1:10" ht="16.5" customHeight="1" x14ac:dyDescent="0.2">
      <c r="A180" s="274" t="s">
        <v>194</v>
      </c>
      <c r="B180" s="20" t="s">
        <v>62</v>
      </c>
      <c r="C180" s="21" t="s">
        <v>17</v>
      </c>
      <c r="D180" s="21" t="s">
        <v>8</v>
      </c>
      <c r="E180" s="20" t="s">
        <v>407</v>
      </c>
      <c r="F180" s="20" t="s">
        <v>193</v>
      </c>
      <c r="G180" s="198">
        <v>3100</v>
      </c>
      <c r="H180" s="198"/>
      <c r="I180" s="198">
        <f>G180+H180</f>
        <v>3100</v>
      </c>
      <c r="J180" s="28"/>
    </row>
    <row r="181" spans="1:10" ht="24" x14ac:dyDescent="0.2">
      <c r="A181" s="6" t="s">
        <v>455</v>
      </c>
      <c r="B181" s="19" t="s">
        <v>62</v>
      </c>
      <c r="C181" s="24" t="s">
        <v>17</v>
      </c>
      <c r="D181" s="24" t="s">
        <v>8</v>
      </c>
      <c r="E181" s="27" t="s">
        <v>456</v>
      </c>
      <c r="F181" s="27"/>
      <c r="G181" s="243">
        <f>G182</f>
        <v>340.5</v>
      </c>
      <c r="H181" s="238">
        <f t="shared" ref="H181:I181" si="24">H182</f>
        <v>0</v>
      </c>
      <c r="I181" s="238">
        <f t="shared" si="24"/>
        <v>340.5</v>
      </c>
      <c r="J181" s="28"/>
    </row>
    <row r="182" spans="1:10" ht="24" x14ac:dyDescent="0.2">
      <c r="A182" s="12" t="s">
        <v>282</v>
      </c>
      <c r="B182" s="20" t="s">
        <v>62</v>
      </c>
      <c r="C182" s="21" t="s">
        <v>17</v>
      </c>
      <c r="D182" s="21" t="s">
        <v>8</v>
      </c>
      <c r="E182" s="20" t="s">
        <v>456</v>
      </c>
      <c r="F182" s="20" t="s">
        <v>278</v>
      </c>
      <c r="G182" s="244">
        <v>340.5</v>
      </c>
      <c r="H182" s="198"/>
      <c r="I182" s="198">
        <f>G182+H182</f>
        <v>340.5</v>
      </c>
      <c r="J182" s="28"/>
    </row>
    <row r="183" spans="1:10" x14ac:dyDescent="0.2">
      <c r="A183" s="6" t="s">
        <v>187</v>
      </c>
      <c r="B183" s="19" t="s">
        <v>62</v>
      </c>
      <c r="C183" s="24" t="s">
        <v>17</v>
      </c>
      <c r="D183" s="24" t="s">
        <v>19</v>
      </c>
      <c r="E183" s="19"/>
      <c r="F183" s="19"/>
      <c r="G183" s="200">
        <f>G184+G188</f>
        <v>110445.5</v>
      </c>
      <c r="H183" s="200">
        <f t="shared" ref="H183:I183" si="25">H184+H188</f>
        <v>500</v>
      </c>
      <c r="I183" s="200">
        <f t="shared" si="25"/>
        <v>110945.5</v>
      </c>
      <c r="J183" s="28"/>
    </row>
    <row r="184" spans="1:10" ht="24" x14ac:dyDescent="0.2">
      <c r="A184" s="6" t="s">
        <v>489</v>
      </c>
      <c r="B184" s="19" t="s">
        <v>62</v>
      </c>
      <c r="C184" s="24" t="s">
        <v>17</v>
      </c>
      <c r="D184" s="24" t="s">
        <v>19</v>
      </c>
      <c r="E184" s="19" t="s">
        <v>214</v>
      </c>
      <c r="F184" s="19"/>
      <c r="G184" s="200">
        <f>G185</f>
        <v>5000</v>
      </c>
      <c r="H184" s="200">
        <f>H185</f>
        <v>500</v>
      </c>
      <c r="I184" s="200">
        <f>I185</f>
        <v>5500</v>
      </c>
      <c r="J184" s="28"/>
    </row>
    <row r="185" spans="1:10" ht="24" x14ac:dyDescent="0.2">
      <c r="A185" s="78" t="s">
        <v>359</v>
      </c>
      <c r="B185" s="19" t="s">
        <v>62</v>
      </c>
      <c r="C185" s="24" t="s">
        <v>17</v>
      </c>
      <c r="D185" s="24" t="s">
        <v>19</v>
      </c>
      <c r="E185" s="19" t="s">
        <v>214</v>
      </c>
      <c r="F185" s="19" t="s">
        <v>277</v>
      </c>
      <c r="G185" s="200">
        <f>G186+G187</f>
        <v>5000</v>
      </c>
      <c r="H185" s="200">
        <f>H186+H187</f>
        <v>500</v>
      </c>
      <c r="I185" s="200">
        <f>I186+I187</f>
        <v>5500</v>
      </c>
      <c r="J185" s="28"/>
    </row>
    <row r="186" spans="1:10" ht="24" x14ac:dyDescent="0.2">
      <c r="A186" s="12" t="s">
        <v>490</v>
      </c>
      <c r="B186" s="20" t="s">
        <v>62</v>
      </c>
      <c r="C186" s="21" t="s">
        <v>17</v>
      </c>
      <c r="D186" s="21" t="s">
        <v>19</v>
      </c>
      <c r="E186" s="20" t="s">
        <v>214</v>
      </c>
      <c r="F186" s="20" t="s">
        <v>277</v>
      </c>
      <c r="G186" s="198">
        <v>3000</v>
      </c>
      <c r="H186" s="198"/>
      <c r="I186" s="198">
        <f>G186+H186</f>
        <v>3000</v>
      </c>
      <c r="J186" s="28"/>
    </row>
    <row r="187" spans="1:10" ht="36" customHeight="1" x14ac:dyDescent="0.2">
      <c r="A187" s="12" t="s">
        <v>491</v>
      </c>
      <c r="B187" s="20" t="s">
        <v>62</v>
      </c>
      <c r="C187" s="21" t="s">
        <v>17</v>
      </c>
      <c r="D187" s="21" t="s">
        <v>19</v>
      </c>
      <c r="E187" s="20" t="s">
        <v>214</v>
      </c>
      <c r="F187" s="20" t="s">
        <v>277</v>
      </c>
      <c r="G187" s="198">
        <v>2000</v>
      </c>
      <c r="H187" s="198">
        <v>500</v>
      </c>
      <c r="I187" s="198">
        <f>G187+H187</f>
        <v>2500</v>
      </c>
      <c r="J187" s="28"/>
    </row>
    <row r="188" spans="1:10" x14ac:dyDescent="0.2">
      <c r="A188" s="6" t="s">
        <v>40</v>
      </c>
      <c r="B188" s="19" t="s">
        <v>62</v>
      </c>
      <c r="C188" s="24" t="s">
        <v>17</v>
      </c>
      <c r="D188" s="24" t="s">
        <v>19</v>
      </c>
      <c r="E188" s="19" t="s">
        <v>97</v>
      </c>
      <c r="F188" s="19"/>
      <c r="G188" s="200">
        <f>G189</f>
        <v>105445.5</v>
      </c>
      <c r="H188" s="200">
        <f>H189</f>
        <v>0</v>
      </c>
      <c r="I188" s="200">
        <f>I189</f>
        <v>105445.5</v>
      </c>
      <c r="J188" s="28"/>
    </row>
    <row r="189" spans="1:10" ht="48" x14ac:dyDescent="0.2">
      <c r="A189" s="6" t="s">
        <v>399</v>
      </c>
      <c r="B189" s="19" t="s">
        <v>62</v>
      </c>
      <c r="C189" s="24" t="s">
        <v>17</v>
      </c>
      <c r="D189" s="24" t="s">
        <v>19</v>
      </c>
      <c r="E189" s="19" t="s">
        <v>398</v>
      </c>
      <c r="F189" s="19"/>
      <c r="G189" s="200">
        <f>G199+G190</f>
        <v>105445.5</v>
      </c>
      <c r="H189" s="200">
        <f>H199+H190</f>
        <v>0</v>
      </c>
      <c r="I189" s="200">
        <f>I199+I190</f>
        <v>105445.5</v>
      </c>
      <c r="J189" s="28"/>
    </row>
    <row r="190" spans="1:10" ht="36" x14ac:dyDescent="0.2">
      <c r="A190" s="6" t="s">
        <v>191</v>
      </c>
      <c r="B190" s="19" t="s">
        <v>62</v>
      </c>
      <c r="C190" s="24" t="s">
        <v>17</v>
      </c>
      <c r="D190" s="24" t="s">
        <v>19</v>
      </c>
      <c r="E190" s="19" t="s">
        <v>400</v>
      </c>
      <c r="F190" s="19"/>
      <c r="G190" s="200">
        <f>G191+G192+G193</f>
        <v>77444.2</v>
      </c>
      <c r="H190" s="200">
        <f>H191+H192+H193</f>
        <v>0</v>
      </c>
      <c r="I190" s="200">
        <f>I191+I192+I193</f>
        <v>77444.2</v>
      </c>
      <c r="J190" s="28"/>
    </row>
    <row r="191" spans="1:10" ht="24" x14ac:dyDescent="0.2">
      <c r="A191" s="12" t="s">
        <v>276</v>
      </c>
      <c r="B191" s="20" t="s">
        <v>62</v>
      </c>
      <c r="C191" s="21" t="s">
        <v>17</v>
      </c>
      <c r="D191" s="21" t="s">
        <v>19</v>
      </c>
      <c r="E191" s="20" t="s">
        <v>400</v>
      </c>
      <c r="F191" s="20" t="s">
        <v>204</v>
      </c>
      <c r="G191" s="198">
        <v>44244.5</v>
      </c>
      <c r="H191" s="198"/>
      <c r="I191" s="198">
        <f t="shared" ref="I191:I197" si="26">G191+H191</f>
        <v>44244.5</v>
      </c>
      <c r="J191" s="28"/>
    </row>
    <row r="192" spans="1:10" x14ac:dyDescent="0.2">
      <c r="A192" s="274" t="s">
        <v>194</v>
      </c>
      <c r="B192" s="20" t="s">
        <v>62</v>
      </c>
      <c r="C192" s="21" t="s">
        <v>17</v>
      </c>
      <c r="D192" s="21" t="s">
        <v>19</v>
      </c>
      <c r="E192" s="20" t="s">
        <v>400</v>
      </c>
      <c r="F192" s="20" t="s">
        <v>193</v>
      </c>
      <c r="G192" s="198">
        <v>5793.5</v>
      </c>
      <c r="H192" s="198"/>
      <c r="I192" s="198">
        <f t="shared" si="26"/>
        <v>5793.5</v>
      </c>
      <c r="J192" s="28"/>
    </row>
    <row r="193" spans="1:10" ht="24" x14ac:dyDescent="0.2">
      <c r="A193" s="78" t="s">
        <v>359</v>
      </c>
      <c r="B193" s="79" t="s">
        <v>62</v>
      </c>
      <c r="C193" s="80" t="s">
        <v>17</v>
      </c>
      <c r="D193" s="80" t="s">
        <v>19</v>
      </c>
      <c r="E193" s="19" t="s">
        <v>400</v>
      </c>
      <c r="F193" s="79" t="s">
        <v>277</v>
      </c>
      <c r="G193" s="241">
        <f>G194+G195+G196+G197+G198</f>
        <v>27406.2</v>
      </c>
      <c r="H193" s="241">
        <f t="shared" ref="H193:I193" si="27">H194+H195+H196+H197+H198</f>
        <v>0</v>
      </c>
      <c r="I193" s="241">
        <f t="shared" si="27"/>
        <v>27406.2</v>
      </c>
      <c r="J193" s="28"/>
    </row>
    <row r="194" spans="1:10" x14ac:dyDescent="0.2">
      <c r="A194" s="12" t="s">
        <v>464</v>
      </c>
      <c r="B194" s="20" t="s">
        <v>62</v>
      </c>
      <c r="C194" s="21" t="s">
        <v>17</v>
      </c>
      <c r="D194" s="21" t="s">
        <v>19</v>
      </c>
      <c r="E194" s="20" t="s">
        <v>400</v>
      </c>
      <c r="F194" s="20" t="s">
        <v>277</v>
      </c>
      <c r="G194" s="198">
        <f>1285.7+3000</f>
        <v>4285.7</v>
      </c>
      <c r="H194" s="198"/>
      <c r="I194" s="198">
        <f t="shared" si="26"/>
        <v>4285.7</v>
      </c>
      <c r="J194" s="28"/>
    </row>
    <row r="195" spans="1:10" ht="24" x14ac:dyDescent="0.2">
      <c r="A195" s="12" t="s">
        <v>465</v>
      </c>
      <c r="B195" s="20" t="s">
        <v>62</v>
      </c>
      <c r="C195" s="21" t="s">
        <v>17</v>
      </c>
      <c r="D195" s="21" t="s">
        <v>19</v>
      </c>
      <c r="E195" s="20" t="s">
        <v>400</v>
      </c>
      <c r="F195" s="20" t="s">
        <v>277</v>
      </c>
      <c r="G195" s="198">
        <v>8666</v>
      </c>
      <c r="H195" s="198"/>
      <c r="I195" s="198">
        <f t="shared" si="26"/>
        <v>8666</v>
      </c>
      <c r="J195" s="28"/>
    </row>
    <row r="196" spans="1:10" ht="24" x14ac:dyDescent="0.2">
      <c r="A196" s="12" t="s">
        <v>515</v>
      </c>
      <c r="B196" s="20" t="s">
        <v>62</v>
      </c>
      <c r="C196" s="21" t="s">
        <v>17</v>
      </c>
      <c r="D196" s="21" t="s">
        <v>19</v>
      </c>
      <c r="E196" s="20" t="s">
        <v>400</v>
      </c>
      <c r="F196" s="20" t="s">
        <v>277</v>
      </c>
      <c r="G196" s="198">
        <v>8423.2000000000007</v>
      </c>
      <c r="H196" s="198"/>
      <c r="I196" s="198">
        <f t="shared" si="26"/>
        <v>8423.2000000000007</v>
      </c>
      <c r="J196" s="28"/>
    </row>
    <row r="197" spans="1:10" ht="16.5" customHeight="1" x14ac:dyDescent="0.2">
      <c r="A197" s="12" t="s">
        <v>492</v>
      </c>
      <c r="B197" s="20" t="s">
        <v>62</v>
      </c>
      <c r="C197" s="21" t="s">
        <v>17</v>
      </c>
      <c r="D197" s="21" t="s">
        <v>19</v>
      </c>
      <c r="E197" s="20" t="s">
        <v>400</v>
      </c>
      <c r="F197" s="20" t="s">
        <v>277</v>
      </c>
      <c r="G197" s="198">
        <v>4752</v>
      </c>
      <c r="H197" s="198"/>
      <c r="I197" s="198">
        <f t="shared" si="26"/>
        <v>4752</v>
      </c>
      <c r="J197" s="28"/>
    </row>
    <row r="198" spans="1:10" ht="15" customHeight="1" x14ac:dyDescent="0.2">
      <c r="A198" s="12" t="s">
        <v>516</v>
      </c>
      <c r="B198" s="20" t="s">
        <v>62</v>
      </c>
      <c r="C198" s="21" t="s">
        <v>17</v>
      </c>
      <c r="D198" s="21" t="s">
        <v>19</v>
      </c>
      <c r="E198" s="20" t="s">
        <v>400</v>
      </c>
      <c r="F198" s="20" t="s">
        <v>277</v>
      </c>
      <c r="G198" s="198">
        <v>1279.3</v>
      </c>
      <c r="H198" s="198"/>
      <c r="I198" s="198">
        <f>G198+H198</f>
        <v>1279.3</v>
      </c>
      <c r="J198" s="28"/>
    </row>
    <row r="199" spans="1:10" ht="36" x14ac:dyDescent="0.2">
      <c r="A199" s="6" t="s">
        <v>493</v>
      </c>
      <c r="B199" s="19" t="s">
        <v>62</v>
      </c>
      <c r="C199" s="24" t="s">
        <v>17</v>
      </c>
      <c r="D199" s="24" t="s">
        <v>19</v>
      </c>
      <c r="E199" s="19" t="s">
        <v>407</v>
      </c>
      <c r="F199" s="19"/>
      <c r="G199" s="200">
        <f>G200+G201</f>
        <v>28001.3</v>
      </c>
      <c r="H199" s="200">
        <f>H200+H201</f>
        <v>0</v>
      </c>
      <c r="I199" s="200">
        <f>I200+I201</f>
        <v>28001.3</v>
      </c>
      <c r="J199" s="28"/>
    </row>
    <row r="200" spans="1:10" x14ac:dyDescent="0.2">
      <c r="A200" s="274" t="s">
        <v>194</v>
      </c>
      <c r="B200" s="20" t="s">
        <v>62</v>
      </c>
      <c r="C200" s="21" t="s">
        <v>17</v>
      </c>
      <c r="D200" s="21" t="s">
        <v>19</v>
      </c>
      <c r="E200" s="20" t="s">
        <v>407</v>
      </c>
      <c r="F200" s="20" t="s">
        <v>193</v>
      </c>
      <c r="G200" s="198">
        <v>0</v>
      </c>
      <c r="H200" s="198"/>
      <c r="I200" s="198">
        <f>G200+H200</f>
        <v>0</v>
      </c>
      <c r="J200" s="28"/>
    </row>
    <row r="201" spans="1:10" ht="24" customHeight="1" x14ac:dyDescent="0.2">
      <c r="A201" s="12" t="s">
        <v>359</v>
      </c>
      <c r="B201" s="20" t="s">
        <v>62</v>
      </c>
      <c r="C201" s="21" t="s">
        <v>17</v>
      </c>
      <c r="D201" s="21" t="s">
        <v>19</v>
      </c>
      <c r="E201" s="20" t="s">
        <v>407</v>
      </c>
      <c r="F201" s="20" t="s">
        <v>277</v>
      </c>
      <c r="G201" s="198">
        <v>28001.3</v>
      </c>
      <c r="H201" s="198"/>
      <c r="I201" s="198">
        <f>G201+H201</f>
        <v>28001.3</v>
      </c>
      <c r="J201" s="28"/>
    </row>
    <row r="202" spans="1:10" ht="15" customHeight="1" x14ac:dyDescent="0.2">
      <c r="A202" s="6" t="s">
        <v>306</v>
      </c>
      <c r="B202" s="26" t="s">
        <v>62</v>
      </c>
      <c r="C202" s="23" t="s">
        <v>17</v>
      </c>
      <c r="D202" s="23" t="s">
        <v>9</v>
      </c>
      <c r="E202" s="26"/>
      <c r="F202" s="26"/>
      <c r="G202" s="245">
        <f>G203+G209</f>
        <v>62748</v>
      </c>
      <c r="H202" s="245">
        <f>H203+H209</f>
        <v>0</v>
      </c>
      <c r="I202" s="245">
        <f>G202+H202</f>
        <v>62748</v>
      </c>
      <c r="J202" s="28"/>
    </row>
    <row r="203" spans="1:10" ht="16.5" customHeight="1" x14ac:dyDescent="0.2">
      <c r="A203" s="6" t="s">
        <v>53</v>
      </c>
      <c r="B203" s="26" t="s">
        <v>62</v>
      </c>
      <c r="C203" s="23" t="s">
        <v>17</v>
      </c>
      <c r="D203" s="23" t="s">
        <v>9</v>
      </c>
      <c r="E203" s="26" t="s">
        <v>105</v>
      </c>
      <c r="F203" s="26"/>
      <c r="G203" s="245">
        <f t="shared" ref="G203:I204" si="28">G204</f>
        <v>22000</v>
      </c>
      <c r="H203" s="245">
        <f t="shared" si="28"/>
        <v>0</v>
      </c>
      <c r="I203" s="245">
        <f t="shared" si="28"/>
        <v>22000</v>
      </c>
      <c r="J203" s="28"/>
    </row>
    <row r="204" spans="1:10" ht="27" customHeight="1" x14ac:dyDescent="0.2">
      <c r="A204" s="6" t="s">
        <v>332</v>
      </c>
      <c r="B204" s="26" t="s">
        <v>62</v>
      </c>
      <c r="C204" s="23" t="s">
        <v>17</v>
      </c>
      <c r="D204" s="23" t="s">
        <v>9</v>
      </c>
      <c r="E204" s="26" t="s">
        <v>331</v>
      </c>
      <c r="F204" s="26"/>
      <c r="G204" s="245">
        <f t="shared" si="28"/>
        <v>22000</v>
      </c>
      <c r="H204" s="245">
        <f t="shared" si="28"/>
        <v>0</v>
      </c>
      <c r="I204" s="245">
        <f t="shared" si="28"/>
        <v>22000</v>
      </c>
      <c r="J204" s="28"/>
    </row>
    <row r="205" spans="1:10" ht="24" customHeight="1" x14ac:dyDescent="0.2">
      <c r="A205" s="78" t="s">
        <v>359</v>
      </c>
      <c r="B205" s="26" t="s">
        <v>62</v>
      </c>
      <c r="C205" s="23" t="s">
        <v>17</v>
      </c>
      <c r="D205" s="23" t="s">
        <v>9</v>
      </c>
      <c r="E205" s="26" t="s">
        <v>331</v>
      </c>
      <c r="F205" s="26" t="s">
        <v>277</v>
      </c>
      <c r="G205" s="245">
        <f>G206+G207+G208</f>
        <v>22000</v>
      </c>
      <c r="H205" s="245"/>
      <c r="I205" s="245">
        <f>I206+I207+I208</f>
        <v>22000</v>
      </c>
      <c r="J205" s="28"/>
    </row>
    <row r="206" spans="1:10" ht="24" customHeight="1" x14ac:dyDescent="0.2">
      <c r="A206" s="12" t="s">
        <v>494</v>
      </c>
      <c r="B206" s="20" t="s">
        <v>62</v>
      </c>
      <c r="C206" s="21" t="s">
        <v>17</v>
      </c>
      <c r="D206" s="21" t="s">
        <v>9</v>
      </c>
      <c r="E206" s="20" t="s">
        <v>331</v>
      </c>
      <c r="F206" s="20" t="s">
        <v>277</v>
      </c>
      <c r="G206" s="198">
        <v>1000</v>
      </c>
      <c r="H206" s="198"/>
      <c r="I206" s="198">
        <f>G206+H206</f>
        <v>1000</v>
      </c>
      <c r="J206" s="28"/>
    </row>
    <row r="207" spans="1:10" ht="27" customHeight="1" x14ac:dyDescent="0.2">
      <c r="A207" s="12" t="s">
        <v>495</v>
      </c>
      <c r="B207" s="20" t="s">
        <v>62</v>
      </c>
      <c r="C207" s="21" t="s">
        <v>17</v>
      </c>
      <c r="D207" s="21" t="s">
        <v>9</v>
      </c>
      <c r="E207" s="20" t="s">
        <v>331</v>
      </c>
      <c r="F207" s="20" t="s">
        <v>277</v>
      </c>
      <c r="G207" s="198">
        <v>1000</v>
      </c>
      <c r="H207" s="198"/>
      <c r="I207" s="198">
        <f>G207+H207</f>
        <v>1000</v>
      </c>
      <c r="J207" s="28"/>
    </row>
    <row r="208" spans="1:10" ht="27" customHeight="1" x14ac:dyDescent="0.2">
      <c r="A208" s="12" t="s">
        <v>496</v>
      </c>
      <c r="B208" s="20" t="s">
        <v>62</v>
      </c>
      <c r="C208" s="21" t="s">
        <v>17</v>
      </c>
      <c r="D208" s="21" t="s">
        <v>9</v>
      </c>
      <c r="E208" s="20" t="s">
        <v>331</v>
      </c>
      <c r="F208" s="20" t="s">
        <v>277</v>
      </c>
      <c r="G208" s="198">
        <v>20000</v>
      </c>
      <c r="H208" s="198"/>
      <c r="I208" s="198">
        <f>G208+H208</f>
        <v>20000</v>
      </c>
      <c r="J208" s="28"/>
    </row>
    <row r="209" spans="1:10" ht="17.25" customHeight="1" x14ac:dyDescent="0.2">
      <c r="A209" s="6" t="s">
        <v>40</v>
      </c>
      <c r="B209" s="26" t="s">
        <v>62</v>
      </c>
      <c r="C209" s="23" t="s">
        <v>17</v>
      </c>
      <c r="D209" s="23" t="s">
        <v>9</v>
      </c>
      <c r="E209" s="26" t="s">
        <v>97</v>
      </c>
      <c r="F209" s="26"/>
      <c r="G209" s="245">
        <f>G211</f>
        <v>40748</v>
      </c>
      <c r="H209" s="245">
        <f>H210</f>
        <v>0</v>
      </c>
      <c r="I209" s="245">
        <f>I210</f>
        <v>40748</v>
      </c>
      <c r="J209" s="28"/>
    </row>
    <row r="210" spans="1:10" ht="38.25" customHeight="1" x14ac:dyDescent="0.2">
      <c r="A210" s="6" t="s">
        <v>399</v>
      </c>
      <c r="B210" s="26" t="s">
        <v>62</v>
      </c>
      <c r="C210" s="23" t="s">
        <v>17</v>
      </c>
      <c r="D210" s="23" t="s">
        <v>9</v>
      </c>
      <c r="E210" s="19" t="s">
        <v>398</v>
      </c>
      <c r="F210" s="26"/>
      <c r="G210" s="245">
        <f>G211</f>
        <v>40748</v>
      </c>
      <c r="H210" s="245">
        <f>H211+H212</f>
        <v>0</v>
      </c>
      <c r="I210" s="245">
        <f>I211</f>
        <v>40748</v>
      </c>
      <c r="J210" s="28"/>
    </row>
    <row r="211" spans="1:10" ht="27" customHeight="1" x14ac:dyDescent="0.2">
      <c r="A211" s="6" t="s">
        <v>206</v>
      </c>
      <c r="B211" s="26" t="s">
        <v>62</v>
      </c>
      <c r="C211" s="23" t="s">
        <v>17</v>
      </c>
      <c r="D211" s="23" t="s">
        <v>9</v>
      </c>
      <c r="E211" s="19" t="s">
        <v>420</v>
      </c>
      <c r="F211" s="26"/>
      <c r="G211" s="245">
        <f>G212+G213</f>
        <v>40748</v>
      </c>
      <c r="H211" s="245">
        <f>H212+H213</f>
        <v>0</v>
      </c>
      <c r="I211" s="245">
        <f>I212+I213</f>
        <v>40748</v>
      </c>
      <c r="J211" s="28"/>
    </row>
    <row r="212" spans="1:10" ht="18" customHeight="1" x14ac:dyDescent="0.2">
      <c r="A212" s="12" t="s">
        <v>194</v>
      </c>
      <c r="B212" s="20" t="s">
        <v>62</v>
      </c>
      <c r="C212" s="21" t="s">
        <v>17</v>
      </c>
      <c r="D212" s="21" t="s">
        <v>9</v>
      </c>
      <c r="E212" s="20" t="s">
        <v>420</v>
      </c>
      <c r="F212" s="20" t="s">
        <v>193</v>
      </c>
      <c r="G212" s="198">
        <v>60</v>
      </c>
      <c r="H212" s="198"/>
      <c r="I212" s="198">
        <f t="shared" ref="I212:I218" si="29">G212+H212</f>
        <v>60</v>
      </c>
      <c r="J212" s="28"/>
    </row>
    <row r="213" spans="1:10" ht="27" customHeight="1" x14ac:dyDescent="0.2">
      <c r="A213" s="295" t="s">
        <v>358</v>
      </c>
      <c r="B213" s="26" t="s">
        <v>62</v>
      </c>
      <c r="C213" s="23" t="s">
        <v>17</v>
      </c>
      <c r="D213" s="23" t="s">
        <v>9</v>
      </c>
      <c r="E213" s="19" t="s">
        <v>420</v>
      </c>
      <c r="F213" s="26" t="s">
        <v>277</v>
      </c>
      <c r="G213" s="245">
        <f>G214+G215+G216+G217+G218</f>
        <v>40688</v>
      </c>
      <c r="H213" s="245">
        <f>H214+H215+H216+H217+H218</f>
        <v>0</v>
      </c>
      <c r="I213" s="245">
        <f>G213+H213</f>
        <v>40688</v>
      </c>
      <c r="J213" s="28"/>
    </row>
    <row r="214" spans="1:10" ht="22.5" customHeight="1" x14ac:dyDescent="0.2">
      <c r="A214" s="296" t="s">
        <v>502</v>
      </c>
      <c r="B214" s="297" t="s">
        <v>62</v>
      </c>
      <c r="C214" s="298" t="s">
        <v>17</v>
      </c>
      <c r="D214" s="298" t="s">
        <v>9</v>
      </c>
      <c r="E214" s="20" t="s">
        <v>420</v>
      </c>
      <c r="F214" s="297" t="s">
        <v>277</v>
      </c>
      <c r="G214" s="246">
        <v>30158</v>
      </c>
      <c r="H214" s="246"/>
      <c r="I214" s="246">
        <f>G214+H214</f>
        <v>30158</v>
      </c>
      <c r="J214" s="28"/>
    </row>
    <row r="215" spans="1:10" ht="24.75" customHeight="1" x14ac:dyDescent="0.2">
      <c r="A215" s="12" t="s">
        <v>498</v>
      </c>
      <c r="B215" s="20" t="s">
        <v>62</v>
      </c>
      <c r="C215" s="21" t="s">
        <v>17</v>
      </c>
      <c r="D215" s="21" t="s">
        <v>9</v>
      </c>
      <c r="E215" s="20" t="s">
        <v>420</v>
      </c>
      <c r="F215" s="20" t="s">
        <v>277</v>
      </c>
      <c r="G215" s="198">
        <v>750</v>
      </c>
      <c r="H215" s="198"/>
      <c r="I215" s="198">
        <f t="shared" si="29"/>
        <v>750</v>
      </c>
      <c r="J215" s="28"/>
    </row>
    <row r="216" spans="1:10" ht="27" customHeight="1" x14ac:dyDescent="0.2">
      <c r="A216" s="12" t="s">
        <v>497</v>
      </c>
      <c r="B216" s="20" t="s">
        <v>62</v>
      </c>
      <c r="C216" s="21" t="s">
        <v>17</v>
      </c>
      <c r="D216" s="21" t="s">
        <v>9</v>
      </c>
      <c r="E216" s="20" t="s">
        <v>420</v>
      </c>
      <c r="F216" s="20" t="s">
        <v>277</v>
      </c>
      <c r="G216" s="198">
        <v>750</v>
      </c>
      <c r="H216" s="198"/>
      <c r="I216" s="198">
        <f t="shared" si="29"/>
        <v>750</v>
      </c>
      <c r="J216" s="28"/>
    </row>
    <row r="217" spans="1:10" ht="24" customHeight="1" x14ac:dyDescent="0.2">
      <c r="A217" s="12" t="s">
        <v>499</v>
      </c>
      <c r="B217" s="20" t="s">
        <v>62</v>
      </c>
      <c r="C217" s="21" t="s">
        <v>17</v>
      </c>
      <c r="D217" s="21" t="s">
        <v>9</v>
      </c>
      <c r="E217" s="20" t="s">
        <v>420</v>
      </c>
      <c r="F217" s="20" t="s">
        <v>277</v>
      </c>
      <c r="G217" s="198">
        <v>8000</v>
      </c>
      <c r="H217" s="198"/>
      <c r="I217" s="198">
        <f t="shared" si="29"/>
        <v>8000</v>
      </c>
      <c r="J217" s="28"/>
    </row>
    <row r="218" spans="1:10" ht="24.75" customHeight="1" x14ac:dyDescent="0.2">
      <c r="A218" s="12" t="s">
        <v>466</v>
      </c>
      <c r="B218" s="20" t="s">
        <v>62</v>
      </c>
      <c r="C218" s="21" t="s">
        <v>17</v>
      </c>
      <c r="D218" s="21" t="s">
        <v>9</v>
      </c>
      <c r="E218" s="20" t="s">
        <v>420</v>
      </c>
      <c r="F218" s="20" t="s">
        <v>277</v>
      </c>
      <c r="G218" s="198">
        <v>1030</v>
      </c>
      <c r="H218" s="198"/>
      <c r="I218" s="198">
        <f t="shared" si="29"/>
        <v>1030</v>
      </c>
      <c r="J218" s="28"/>
    </row>
    <row r="219" spans="1:10" ht="16.5" customHeight="1" x14ac:dyDescent="0.2">
      <c r="A219" s="78" t="s">
        <v>467</v>
      </c>
      <c r="B219" s="79" t="s">
        <v>62</v>
      </c>
      <c r="C219" s="80" t="s">
        <v>17</v>
      </c>
      <c r="D219" s="80" t="s">
        <v>17</v>
      </c>
      <c r="E219" s="79"/>
      <c r="F219" s="79"/>
      <c r="G219" s="241">
        <f>G220</f>
        <v>679.1</v>
      </c>
      <c r="H219" s="241">
        <f t="shared" ref="H219:I219" si="30">H220</f>
        <v>0</v>
      </c>
      <c r="I219" s="241">
        <f t="shared" si="30"/>
        <v>679.1</v>
      </c>
      <c r="J219" s="28"/>
    </row>
    <row r="220" spans="1:10" ht="51.75" customHeight="1" x14ac:dyDescent="0.2">
      <c r="A220" s="299" t="s">
        <v>397</v>
      </c>
      <c r="B220" s="19" t="s">
        <v>62</v>
      </c>
      <c r="C220" s="23" t="s">
        <v>17</v>
      </c>
      <c r="D220" s="23" t="s">
        <v>17</v>
      </c>
      <c r="E220" s="19" t="s">
        <v>93</v>
      </c>
      <c r="F220" s="19" t="s">
        <v>7</v>
      </c>
      <c r="G220" s="238">
        <f>G221+G222+G223</f>
        <v>679.1</v>
      </c>
      <c r="H220" s="238">
        <f t="shared" ref="H220:I220" si="31">H221+H222+H223</f>
        <v>0</v>
      </c>
      <c r="I220" s="238">
        <f t="shared" si="31"/>
        <v>679.1</v>
      </c>
      <c r="J220" s="28"/>
    </row>
    <row r="221" spans="1:10" ht="16.5" customHeight="1" x14ac:dyDescent="0.2">
      <c r="A221" s="274" t="s">
        <v>195</v>
      </c>
      <c r="B221" s="20" t="s">
        <v>62</v>
      </c>
      <c r="C221" s="21" t="s">
        <v>17</v>
      </c>
      <c r="D221" s="21" t="s">
        <v>17</v>
      </c>
      <c r="E221" s="20" t="s">
        <v>93</v>
      </c>
      <c r="F221" s="20" t="s">
        <v>197</v>
      </c>
      <c r="G221" s="198">
        <v>659</v>
      </c>
      <c r="H221" s="198"/>
      <c r="I221" s="198">
        <f>G221+H221</f>
        <v>659</v>
      </c>
      <c r="J221" s="28"/>
    </row>
    <row r="222" spans="1:10" ht="16.5" customHeight="1" x14ac:dyDescent="0.2">
      <c r="A222" s="12" t="s">
        <v>268</v>
      </c>
      <c r="B222" s="20" t="s">
        <v>62</v>
      </c>
      <c r="C222" s="21" t="s">
        <v>17</v>
      </c>
      <c r="D222" s="21" t="s">
        <v>17</v>
      </c>
      <c r="E222" s="20" t="s">
        <v>93</v>
      </c>
      <c r="F222" s="20" t="s">
        <v>269</v>
      </c>
      <c r="G222" s="198">
        <v>9.6999999999999993</v>
      </c>
      <c r="H222" s="198"/>
      <c r="I222" s="198">
        <f t="shared" ref="I222:I223" si="32">G222+H222</f>
        <v>9.6999999999999993</v>
      </c>
      <c r="J222" s="28"/>
    </row>
    <row r="223" spans="1:10" ht="16.5" customHeight="1" x14ac:dyDescent="0.2">
      <c r="A223" s="274" t="s">
        <v>194</v>
      </c>
      <c r="B223" s="20" t="s">
        <v>62</v>
      </c>
      <c r="C223" s="21" t="s">
        <v>17</v>
      </c>
      <c r="D223" s="21" t="s">
        <v>17</v>
      </c>
      <c r="E223" s="20" t="s">
        <v>93</v>
      </c>
      <c r="F223" s="20" t="s">
        <v>193</v>
      </c>
      <c r="G223" s="198">
        <v>10.4</v>
      </c>
      <c r="H223" s="198"/>
      <c r="I223" s="198">
        <f t="shared" si="32"/>
        <v>10.4</v>
      </c>
      <c r="J223" s="28"/>
    </row>
    <row r="224" spans="1:10" x14ac:dyDescent="0.2">
      <c r="A224" s="270" t="s">
        <v>84</v>
      </c>
      <c r="B224" s="171" t="s">
        <v>62</v>
      </c>
      <c r="C224" s="300" t="s">
        <v>12</v>
      </c>
      <c r="D224" s="300" t="s">
        <v>89</v>
      </c>
      <c r="E224" s="171" t="s">
        <v>7</v>
      </c>
      <c r="F224" s="171" t="s">
        <v>7</v>
      </c>
      <c r="G224" s="199">
        <f t="shared" ref="G224:I225" si="33">G225</f>
        <v>2287</v>
      </c>
      <c r="H224" s="199">
        <f t="shared" si="33"/>
        <v>0</v>
      </c>
      <c r="I224" s="199">
        <f t="shared" si="33"/>
        <v>2287</v>
      </c>
      <c r="J224" s="28"/>
    </row>
    <row r="225" spans="1:10" x14ac:dyDescent="0.2">
      <c r="A225" s="6" t="s">
        <v>30</v>
      </c>
      <c r="B225" s="19" t="s">
        <v>62</v>
      </c>
      <c r="C225" s="24" t="s">
        <v>12</v>
      </c>
      <c r="D225" s="24" t="s">
        <v>12</v>
      </c>
      <c r="E225" s="19" t="s">
        <v>7</v>
      </c>
      <c r="F225" s="19" t="s">
        <v>7</v>
      </c>
      <c r="G225" s="200">
        <f t="shared" si="33"/>
        <v>2287</v>
      </c>
      <c r="H225" s="200">
        <f t="shared" si="33"/>
        <v>0</v>
      </c>
      <c r="I225" s="200">
        <f t="shared" si="33"/>
        <v>2287</v>
      </c>
      <c r="J225" s="28"/>
    </row>
    <row r="226" spans="1:10" x14ac:dyDescent="0.2">
      <c r="A226" s="6" t="s">
        <v>40</v>
      </c>
      <c r="B226" s="19" t="s">
        <v>62</v>
      </c>
      <c r="C226" s="24" t="s">
        <v>12</v>
      </c>
      <c r="D226" s="24" t="s">
        <v>12</v>
      </c>
      <c r="E226" s="19" t="s">
        <v>97</v>
      </c>
      <c r="F226" s="19" t="s">
        <v>7</v>
      </c>
      <c r="G226" s="200">
        <f>G227+G232</f>
        <v>2287</v>
      </c>
      <c r="H226" s="200">
        <f>H228+H233</f>
        <v>0</v>
      </c>
      <c r="I226" s="200">
        <f>I228+I233</f>
        <v>2287</v>
      </c>
      <c r="J226" s="28"/>
    </row>
    <row r="227" spans="1:10" ht="24" x14ac:dyDescent="0.2">
      <c r="A227" s="6" t="s">
        <v>437</v>
      </c>
      <c r="B227" s="19" t="s">
        <v>62</v>
      </c>
      <c r="C227" s="24" t="s">
        <v>12</v>
      </c>
      <c r="D227" s="24" t="s">
        <v>12</v>
      </c>
      <c r="E227" s="19" t="s">
        <v>428</v>
      </c>
      <c r="F227" s="19"/>
      <c r="G227" s="200">
        <f>G228</f>
        <v>2204.8000000000002</v>
      </c>
      <c r="H227" s="200">
        <f>H228</f>
        <v>0</v>
      </c>
      <c r="I227" s="200">
        <f>I228</f>
        <v>2204.8000000000002</v>
      </c>
      <c r="J227" s="28"/>
    </row>
    <row r="228" spans="1:10" ht="24" x14ac:dyDescent="0.2">
      <c r="A228" s="6" t="s">
        <v>440</v>
      </c>
      <c r="B228" s="19" t="s">
        <v>62</v>
      </c>
      <c r="C228" s="24" t="s">
        <v>12</v>
      </c>
      <c r="D228" s="24" t="s">
        <v>12</v>
      </c>
      <c r="E228" s="19" t="s">
        <v>438</v>
      </c>
      <c r="F228" s="19"/>
      <c r="G228" s="200">
        <f>G229+G230+G231</f>
        <v>2204.8000000000002</v>
      </c>
      <c r="H228" s="200">
        <f>H229+H230+H231</f>
        <v>0</v>
      </c>
      <c r="I228" s="200">
        <f>I229+I230+I231</f>
        <v>2204.8000000000002</v>
      </c>
      <c r="J228" s="28"/>
    </row>
    <row r="229" spans="1:10" x14ac:dyDescent="0.2">
      <c r="A229" s="12" t="s">
        <v>196</v>
      </c>
      <c r="B229" s="20" t="s">
        <v>62</v>
      </c>
      <c r="C229" s="21" t="s">
        <v>12</v>
      </c>
      <c r="D229" s="21" t="s">
        <v>12</v>
      </c>
      <c r="E229" s="20" t="s">
        <v>438</v>
      </c>
      <c r="F229" s="20" t="s">
        <v>198</v>
      </c>
      <c r="G229" s="198">
        <v>0</v>
      </c>
      <c r="H229" s="198"/>
      <c r="I229" s="198">
        <f>G229+H229</f>
        <v>0</v>
      </c>
      <c r="J229" s="28"/>
    </row>
    <row r="230" spans="1:10" x14ac:dyDescent="0.2">
      <c r="A230" s="12" t="s">
        <v>194</v>
      </c>
      <c r="B230" s="20" t="s">
        <v>62</v>
      </c>
      <c r="C230" s="21" t="s">
        <v>12</v>
      </c>
      <c r="D230" s="21" t="s">
        <v>12</v>
      </c>
      <c r="E230" s="20" t="s">
        <v>438</v>
      </c>
      <c r="F230" s="20" t="s">
        <v>193</v>
      </c>
      <c r="G230" s="198">
        <v>204.8</v>
      </c>
      <c r="H230" s="198"/>
      <c r="I230" s="198">
        <f>G230+H230</f>
        <v>204.8</v>
      </c>
      <c r="J230" s="28"/>
    </row>
    <row r="231" spans="1:10" x14ac:dyDescent="0.2">
      <c r="A231" s="301" t="s">
        <v>307</v>
      </c>
      <c r="B231" s="20" t="s">
        <v>62</v>
      </c>
      <c r="C231" s="21" t="s">
        <v>12</v>
      </c>
      <c r="D231" s="21" t="s">
        <v>12</v>
      </c>
      <c r="E231" s="20" t="s">
        <v>438</v>
      </c>
      <c r="F231" s="20" t="s">
        <v>308</v>
      </c>
      <c r="G231" s="198">
        <v>2000</v>
      </c>
      <c r="H231" s="198"/>
      <c r="I231" s="198">
        <f>G231+H231</f>
        <v>2000</v>
      </c>
      <c r="J231" s="28"/>
    </row>
    <row r="232" spans="1:10" ht="24" x14ac:dyDescent="0.2">
      <c r="A232" s="6" t="s">
        <v>408</v>
      </c>
      <c r="B232" s="79" t="s">
        <v>62</v>
      </c>
      <c r="C232" s="24" t="s">
        <v>12</v>
      </c>
      <c r="D232" s="24" t="s">
        <v>12</v>
      </c>
      <c r="E232" s="19" t="s">
        <v>409</v>
      </c>
      <c r="F232" s="79"/>
      <c r="G232" s="241">
        <f>G233</f>
        <v>82.2</v>
      </c>
      <c r="H232" s="241">
        <f t="shared" ref="H232:I232" si="34">H233</f>
        <v>0</v>
      </c>
      <c r="I232" s="241">
        <f t="shared" si="34"/>
        <v>82.2</v>
      </c>
      <c r="J232" s="28"/>
    </row>
    <row r="233" spans="1:10" ht="41.25" customHeight="1" x14ac:dyDescent="0.2">
      <c r="A233" s="6" t="s">
        <v>394</v>
      </c>
      <c r="B233" s="79" t="s">
        <v>62</v>
      </c>
      <c r="C233" s="24" t="s">
        <v>12</v>
      </c>
      <c r="D233" s="24" t="s">
        <v>12</v>
      </c>
      <c r="E233" s="19" t="s">
        <v>418</v>
      </c>
      <c r="F233" s="79"/>
      <c r="G233" s="241">
        <f>G234</f>
        <v>82.2</v>
      </c>
      <c r="H233" s="241">
        <f>H234</f>
        <v>0</v>
      </c>
      <c r="I233" s="241">
        <f>I234</f>
        <v>82.2</v>
      </c>
      <c r="J233" s="28"/>
    </row>
    <row r="234" spans="1:10" x14ac:dyDescent="0.2">
      <c r="A234" s="12" t="s">
        <v>194</v>
      </c>
      <c r="B234" s="20" t="s">
        <v>62</v>
      </c>
      <c r="C234" s="21" t="s">
        <v>12</v>
      </c>
      <c r="D234" s="21" t="s">
        <v>12</v>
      </c>
      <c r="E234" s="20" t="s">
        <v>418</v>
      </c>
      <c r="F234" s="20" t="s">
        <v>193</v>
      </c>
      <c r="G234" s="198">
        <v>82.2</v>
      </c>
      <c r="H234" s="198"/>
      <c r="I234" s="198">
        <f>G234+H234</f>
        <v>82.2</v>
      </c>
      <c r="J234" s="28"/>
    </row>
    <row r="235" spans="1:10" x14ac:dyDescent="0.2">
      <c r="A235" s="270" t="s">
        <v>85</v>
      </c>
      <c r="B235" s="171" t="s">
        <v>62</v>
      </c>
      <c r="C235" s="300" t="s">
        <v>15</v>
      </c>
      <c r="D235" s="300" t="s">
        <v>89</v>
      </c>
      <c r="E235" s="171" t="s">
        <v>7</v>
      </c>
      <c r="F235" s="171" t="s">
        <v>7</v>
      </c>
      <c r="G235" s="199">
        <f>G236+G241+G257</f>
        <v>40110.800000000003</v>
      </c>
      <c r="H235" s="199">
        <f t="shared" ref="H235:I235" si="35">H236+H241+H257</f>
        <v>0</v>
      </c>
      <c r="I235" s="199">
        <f t="shared" si="35"/>
        <v>40110.800000000003</v>
      </c>
      <c r="J235" s="28"/>
    </row>
    <row r="236" spans="1:10" x14ac:dyDescent="0.2">
      <c r="A236" s="6" t="s">
        <v>31</v>
      </c>
      <c r="B236" s="19" t="s">
        <v>62</v>
      </c>
      <c r="C236" s="24" t="s">
        <v>15</v>
      </c>
      <c r="D236" s="24" t="s">
        <v>8</v>
      </c>
      <c r="E236" s="19" t="s">
        <v>7</v>
      </c>
      <c r="F236" s="19" t="s">
        <v>7</v>
      </c>
      <c r="G236" s="200">
        <f t="shared" ref="G236:I237" si="36">G237</f>
        <v>4695.6000000000004</v>
      </c>
      <c r="H236" s="200">
        <f t="shared" si="36"/>
        <v>0</v>
      </c>
      <c r="I236" s="200">
        <f t="shared" si="36"/>
        <v>4695.6000000000004</v>
      </c>
      <c r="J236" s="28"/>
    </row>
    <row r="237" spans="1:10" x14ac:dyDescent="0.2">
      <c r="A237" s="6" t="s">
        <v>46</v>
      </c>
      <c r="B237" s="19" t="s">
        <v>62</v>
      </c>
      <c r="C237" s="24" t="s">
        <v>15</v>
      </c>
      <c r="D237" s="24" t="s">
        <v>8</v>
      </c>
      <c r="E237" s="19" t="s">
        <v>106</v>
      </c>
      <c r="F237" s="19" t="s">
        <v>7</v>
      </c>
      <c r="G237" s="200">
        <f t="shared" si="36"/>
        <v>4695.6000000000004</v>
      </c>
      <c r="H237" s="200">
        <f t="shared" si="36"/>
        <v>0</v>
      </c>
      <c r="I237" s="200">
        <f t="shared" si="36"/>
        <v>4695.6000000000004</v>
      </c>
      <c r="J237" s="28"/>
    </row>
    <row r="238" spans="1:10" ht="24" x14ac:dyDescent="0.2">
      <c r="A238" s="6" t="s">
        <v>49</v>
      </c>
      <c r="B238" s="19" t="s">
        <v>62</v>
      </c>
      <c r="C238" s="24" t="s">
        <v>15</v>
      </c>
      <c r="D238" s="24" t="s">
        <v>8</v>
      </c>
      <c r="E238" s="19" t="s">
        <v>107</v>
      </c>
      <c r="F238" s="19" t="s">
        <v>7</v>
      </c>
      <c r="G238" s="200">
        <f>G239+G240</f>
        <v>4695.6000000000004</v>
      </c>
      <c r="H238" s="200">
        <f>H239+H240</f>
        <v>0</v>
      </c>
      <c r="I238" s="200">
        <f>I239+I240</f>
        <v>4695.6000000000004</v>
      </c>
      <c r="J238" s="28"/>
    </row>
    <row r="239" spans="1:10" ht="24" x14ac:dyDescent="0.2">
      <c r="A239" s="274" t="s">
        <v>226</v>
      </c>
      <c r="B239" s="20" t="s">
        <v>62</v>
      </c>
      <c r="C239" s="21" t="s">
        <v>15</v>
      </c>
      <c r="D239" s="21" t="s">
        <v>8</v>
      </c>
      <c r="E239" s="20" t="s">
        <v>107</v>
      </c>
      <c r="F239" s="20" t="s">
        <v>229</v>
      </c>
      <c r="G239" s="198">
        <v>4672.8</v>
      </c>
      <c r="H239" s="198"/>
      <c r="I239" s="198">
        <f>G239+H239</f>
        <v>4672.8</v>
      </c>
      <c r="J239" s="28"/>
    </row>
    <row r="240" spans="1:10" x14ac:dyDescent="0.2">
      <c r="A240" s="274" t="s">
        <v>227</v>
      </c>
      <c r="B240" s="20" t="s">
        <v>62</v>
      </c>
      <c r="C240" s="21" t="s">
        <v>15</v>
      </c>
      <c r="D240" s="21" t="s">
        <v>8</v>
      </c>
      <c r="E240" s="20" t="s">
        <v>107</v>
      </c>
      <c r="F240" s="20" t="s">
        <v>228</v>
      </c>
      <c r="G240" s="198">
        <v>22.8</v>
      </c>
      <c r="H240" s="198"/>
      <c r="I240" s="198">
        <f>G240+H240</f>
        <v>22.8</v>
      </c>
      <c r="J240" s="28"/>
    </row>
    <row r="241" spans="1:10" x14ac:dyDescent="0.2">
      <c r="A241" s="6" t="s">
        <v>36</v>
      </c>
      <c r="B241" s="19" t="s">
        <v>62</v>
      </c>
      <c r="C241" s="24" t="s">
        <v>15</v>
      </c>
      <c r="D241" s="24" t="s">
        <v>9</v>
      </c>
      <c r="E241" s="19" t="s">
        <v>7</v>
      </c>
      <c r="F241" s="19" t="s">
        <v>7</v>
      </c>
      <c r="G241" s="200">
        <f>G244+G253+G242</f>
        <v>5009.3999999999996</v>
      </c>
      <c r="H241" s="200">
        <f t="shared" ref="H241:I241" si="37">H244+H253+H242</f>
        <v>0</v>
      </c>
      <c r="I241" s="200">
        <f t="shared" si="37"/>
        <v>5009.3999999999996</v>
      </c>
      <c r="J241" s="28"/>
    </row>
    <row r="242" spans="1:10" ht="48" x14ac:dyDescent="0.2">
      <c r="A242" s="294" t="s">
        <v>365</v>
      </c>
      <c r="B242" s="19" t="s">
        <v>62</v>
      </c>
      <c r="C242" s="23" t="s">
        <v>15</v>
      </c>
      <c r="D242" s="23" t="s">
        <v>9</v>
      </c>
      <c r="E242" s="19" t="s">
        <v>259</v>
      </c>
      <c r="F242" s="19"/>
      <c r="G242" s="200">
        <f>G243</f>
        <v>52</v>
      </c>
      <c r="H242" s="200">
        <f>H243</f>
        <v>0</v>
      </c>
      <c r="I242" s="200">
        <f>I243</f>
        <v>52</v>
      </c>
      <c r="J242" s="28"/>
    </row>
    <row r="243" spans="1:10" x14ac:dyDescent="0.2">
      <c r="A243" s="274" t="s">
        <v>195</v>
      </c>
      <c r="B243" s="20" t="s">
        <v>62</v>
      </c>
      <c r="C243" s="21" t="s">
        <v>15</v>
      </c>
      <c r="D243" s="21" t="s">
        <v>9</v>
      </c>
      <c r="E243" s="20" t="s">
        <v>259</v>
      </c>
      <c r="F243" s="20" t="s">
        <v>197</v>
      </c>
      <c r="G243" s="198">
        <v>52</v>
      </c>
      <c r="H243" s="198"/>
      <c r="I243" s="198">
        <f>G243+H243</f>
        <v>52</v>
      </c>
      <c r="J243" s="28"/>
    </row>
    <row r="244" spans="1:10" x14ac:dyDescent="0.2">
      <c r="A244" s="6" t="s">
        <v>47</v>
      </c>
      <c r="B244" s="19" t="s">
        <v>62</v>
      </c>
      <c r="C244" s="24" t="s">
        <v>15</v>
      </c>
      <c r="D244" s="24" t="s">
        <v>9</v>
      </c>
      <c r="E244" s="19" t="s">
        <v>108</v>
      </c>
      <c r="F244" s="19" t="s">
        <v>7</v>
      </c>
      <c r="G244" s="200">
        <f>G249+G245</f>
        <v>4520.7999999999993</v>
      </c>
      <c r="H244" s="200">
        <f>H249+H245</f>
        <v>0</v>
      </c>
      <c r="I244" s="200">
        <f>I249+I245</f>
        <v>4520.7999999999993</v>
      </c>
      <c r="J244" s="28"/>
    </row>
    <row r="245" spans="1:10" ht="96" x14ac:dyDescent="0.2">
      <c r="A245" s="302" t="s">
        <v>262</v>
      </c>
      <c r="B245" s="19" t="s">
        <v>62</v>
      </c>
      <c r="C245" s="24" t="s">
        <v>15</v>
      </c>
      <c r="D245" s="24" t="s">
        <v>9</v>
      </c>
      <c r="E245" s="19" t="s">
        <v>261</v>
      </c>
      <c r="F245" s="19"/>
      <c r="G245" s="200">
        <f t="shared" ref="G245:I247" si="38">G246</f>
        <v>4140.8999999999996</v>
      </c>
      <c r="H245" s="200">
        <f t="shared" si="38"/>
        <v>0</v>
      </c>
      <c r="I245" s="200">
        <f t="shared" si="38"/>
        <v>4140.8999999999996</v>
      </c>
      <c r="J245" s="28"/>
    </row>
    <row r="246" spans="1:10" ht="48" x14ac:dyDescent="0.2">
      <c r="A246" s="6" t="s">
        <v>263</v>
      </c>
      <c r="B246" s="19" t="s">
        <v>62</v>
      </c>
      <c r="C246" s="24" t="s">
        <v>15</v>
      </c>
      <c r="D246" s="24" t="s">
        <v>9</v>
      </c>
      <c r="E246" s="19" t="s">
        <v>260</v>
      </c>
      <c r="F246" s="19"/>
      <c r="G246" s="200">
        <f t="shared" si="38"/>
        <v>4140.8999999999996</v>
      </c>
      <c r="H246" s="200">
        <f t="shared" si="38"/>
        <v>0</v>
      </c>
      <c r="I246" s="200">
        <f t="shared" si="38"/>
        <v>4140.8999999999996</v>
      </c>
      <c r="J246" s="28"/>
    </row>
    <row r="247" spans="1:10" ht="24" x14ac:dyDescent="0.2">
      <c r="A247" s="6" t="s">
        <v>265</v>
      </c>
      <c r="B247" s="19" t="s">
        <v>62</v>
      </c>
      <c r="C247" s="24" t="s">
        <v>15</v>
      </c>
      <c r="D247" s="24" t="s">
        <v>9</v>
      </c>
      <c r="E247" s="19" t="s">
        <v>260</v>
      </c>
      <c r="F247" s="19" t="s">
        <v>264</v>
      </c>
      <c r="G247" s="200">
        <f t="shared" si="38"/>
        <v>4140.8999999999996</v>
      </c>
      <c r="H247" s="200">
        <f t="shared" si="38"/>
        <v>0</v>
      </c>
      <c r="I247" s="200">
        <f t="shared" si="38"/>
        <v>4140.8999999999996</v>
      </c>
      <c r="J247" s="28"/>
    </row>
    <row r="248" spans="1:10" x14ac:dyDescent="0.2">
      <c r="A248" s="12" t="s">
        <v>190</v>
      </c>
      <c r="B248" s="20" t="s">
        <v>62</v>
      </c>
      <c r="C248" s="21" t="s">
        <v>15</v>
      </c>
      <c r="D248" s="21" t="s">
        <v>9</v>
      </c>
      <c r="E248" s="20" t="s">
        <v>260</v>
      </c>
      <c r="F248" s="20" t="s">
        <v>264</v>
      </c>
      <c r="G248" s="198">
        <v>4140.8999999999996</v>
      </c>
      <c r="H248" s="198"/>
      <c r="I248" s="198">
        <f>G248+H248</f>
        <v>4140.8999999999996</v>
      </c>
      <c r="J248" s="28"/>
    </row>
    <row r="249" spans="1:10" ht="17.25" customHeight="1" x14ac:dyDescent="0.2">
      <c r="A249" s="6" t="s">
        <v>50</v>
      </c>
      <c r="B249" s="19" t="s">
        <v>62</v>
      </c>
      <c r="C249" s="24" t="s">
        <v>15</v>
      </c>
      <c r="D249" s="24" t="s">
        <v>9</v>
      </c>
      <c r="E249" s="19" t="s">
        <v>111</v>
      </c>
      <c r="F249" s="19" t="s">
        <v>7</v>
      </c>
      <c r="G249" s="200">
        <f>G250</f>
        <v>379.9</v>
      </c>
      <c r="H249" s="200">
        <f>H250</f>
        <v>0</v>
      </c>
      <c r="I249" s="200">
        <f>I250</f>
        <v>379.9</v>
      </c>
      <c r="J249" s="28"/>
    </row>
    <row r="250" spans="1:10" ht="36" x14ac:dyDescent="0.2">
      <c r="A250" s="6" t="s">
        <v>75</v>
      </c>
      <c r="B250" s="19" t="s">
        <v>62</v>
      </c>
      <c r="C250" s="24" t="s">
        <v>15</v>
      </c>
      <c r="D250" s="24" t="s">
        <v>9</v>
      </c>
      <c r="E250" s="19" t="s">
        <v>239</v>
      </c>
      <c r="F250" s="19"/>
      <c r="G250" s="200">
        <f>G251+G252</f>
        <v>379.9</v>
      </c>
      <c r="H250" s="200">
        <f>H251+H252</f>
        <v>0</v>
      </c>
      <c r="I250" s="200">
        <f>I251+I252</f>
        <v>379.9</v>
      </c>
      <c r="J250" s="28"/>
    </row>
    <row r="251" spans="1:10" ht="24" x14ac:dyDescent="0.2">
      <c r="A251" s="303" t="s">
        <v>240</v>
      </c>
      <c r="B251" s="20" t="s">
        <v>62</v>
      </c>
      <c r="C251" s="21" t="s">
        <v>15</v>
      </c>
      <c r="D251" s="21" t="s">
        <v>9</v>
      </c>
      <c r="E251" s="20" t="s">
        <v>239</v>
      </c>
      <c r="F251" s="20" t="s">
        <v>241</v>
      </c>
      <c r="G251" s="198">
        <v>378</v>
      </c>
      <c r="H251" s="198"/>
      <c r="I251" s="198">
        <f>G251+H251</f>
        <v>378</v>
      </c>
      <c r="J251" s="28"/>
    </row>
    <row r="252" spans="1:10" x14ac:dyDescent="0.2">
      <c r="A252" s="303" t="s">
        <v>230</v>
      </c>
      <c r="B252" s="20" t="s">
        <v>62</v>
      </c>
      <c r="C252" s="21" t="s">
        <v>15</v>
      </c>
      <c r="D252" s="21" t="s">
        <v>9</v>
      </c>
      <c r="E252" s="20" t="s">
        <v>239</v>
      </c>
      <c r="F252" s="20" t="s">
        <v>228</v>
      </c>
      <c r="G252" s="198">
        <v>1.9</v>
      </c>
      <c r="H252" s="198"/>
      <c r="I252" s="198">
        <f>G252+H252</f>
        <v>1.9</v>
      </c>
      <c r="J252" s="28"/>
    </row>
    <row r="253" spans="1:10" x14ac:dyDescent="0.2">
      <c r="A253" s="6" t="s">
        <v>40</v>
      </c>
      <c r="B253" s="19" t="s">
        <v>62</v>
      </c>
      <c r="C253" s="24" t="s">
        <v>15</v>
      </c>
      <c r="D253" s="24" t="s">
        <v>9</v>
      </c>
      <c r="E253" s="19" t="s">
        <v>97</v>
      </c>
      <c r="F253" s="19" t="s">
        <v>7</v>
      </c>
      <c r="G253" s="200">
        <f>G254</f>
        <v>436.6</v>
      </c>
      <c r="H253" s="200">
        <f>H256</f>
        <v>0</v>
      </c>
      <c r="I253" s="200">
        <f>I256</f>
        <v>436.6</v>
      </c>
      <c r="J253" s="28"/>
    </row>
    <row r="254" spans="1:10" ht="48" x14ac:dyDescent="0.2">
      <c r="A254" s="6" t="s">
        <v>399</v>
      </c>
      <c r="B254" s="19" t="s">
        <v>62</v>
      </c>
      <c r="C254" s="24" t="s">
        <v>15</v>
      </c>
      <c r="D254" s="24" t="s">
        <v>9</v>
      </c>
      <c r="E254" s="19" t="s">
        <v>398</v>
      </c>
      <c r="F254" s="19" t="s">
        <v>7</v>
      </c>
      <c r="G254" s="200">
        <f>G256</f>
        <v>436.6</v>
      </c>
      <c r="H254" s="200">
        <f>H255</f>
        <v>0</v>
      </c>
      <c r="I254" s="200">
        <f>I255</f>
        <v>436.6</v>
      </c>
      <c r="J254" s="28"/>
    </row>
    <row r="255" spans="1:10" ht="24" x14ac:dyDescent="0.2">
      <c r="A255" s="6" t="s">
        <v>396</v>
      </c>
      <c r="B255" s="19" t="s">
        <v>62</v>
      </c>
      <c r="C255" s="24" t="s">
        <v>15</v>
      </c>
      <c r="D255" s="24" t="s">
        <v>9</v>
      </c>
      <c r="E255" s="19" t="s">
        <v>417</v>
      </c>
      <c r="F255" s="19"/>
      <c r="G255" s="200">
        <f>G256</f>
        <v>436.6</v>
      </c>
      <c r="H255" s="200">
        <f>H256</f>
        <v>0</v>
      </c>
      <c r="I255" s="200">
        <f>I256</f>
        <v>436.6</v>
      </c>
      <c r="J255" s="28"/>
    </row>
    <row r="256" spans="1:10" x14ac:dyDescent="0.2">
      <c r="A256" s="12" t="s">
        <v>200</v>
      </c>
      <c r="B256" s="20" t="s">
        <v>62</v>
      </c>
      <c r="C256" s="21" t="s">
        <v>15</v>
      </c>
      <c r="D256" s="21" t="s">
        <v>9</v>
      </c>
      <c r="E256" s="20" t="s">
        <v>417</v>
      </c>
      <c r="F256" s="20" t="s">
        <v>199</v>
      </c>
      <c r="G256" s="198">
        <v>436.6</v>
      </c>
      <c r="H256" s="198"/>
      <c r="I256" s="198">
        <f>G256+H256</f>
        <v>436.6</v>
      </c>
      <c r="J256" s="28"/>
    </row>
    <row r="257" spans="1:10" x14ac:dyDescent="0.2">
      <c r="A257" s="6" t="s">
        <v>139</v>
      </c>
      <c r="B257" s="19" t="s">
        <v>62</v>
      </c>
      <c r="C257" s="24" t="s">
        <v>15</v>
      </c>
      <c r="D257" s="24" t="s">
        <v>11</v>
      </c>
      <c r="E257" s="79"/>
      <c r="F257" s="79"/>
      <c r="G257" s="241">
        <f>G258+G260+G271</f>
        <v>30405.8</v>
      </c>
      <c r="H257" s="241">
        <f>H258+H260+H271</f>
        <v>0</v>
      </c>
      <c r="I257" s="241">
        <f>I258+I260+I271</f>
        <v>30405.8</v>
      </c>
      <c r="J257" s="28"/>
    </row>
    <row r="258" spans="1:10" ht="48" x14ac:dyDescent="0.2">
      <c r="A258" s="294" t="s">
        <v>364</v>
      </c>
      <c r="B258" s="19" t="s">
        <v>62</v>
      </c>
      <c r="C258" s="23" t="s">
        <v>15</v>
      </c>
      <c r="D258" s="23" t="s">
        <v>11</v>
      </c>
      <c r="E258" s="19" t="s">
        <v>178</v>
      </c>
      <c r="F258" s="19"/>
      <c r="G258" s="238">
        <f t="shared" ref="G258:I258" si="39">G259</f>
        <v>41.6</v>
      </c>
      <c r="H258" s="238">
        <f t="shared" si="39"/>
        <v>0</v>
      </c>
      <c r="I258" s="238">
        <f t="shared" si="39"/>
        <v>41.6</v>
      </c>
      <c r="J258" s="28"/>
    </row>
    <row r="259" spans="1:10" x14ac:dyDescent="0.2">
      <c r="A259" s="274" t="s">
        <v>195</v>
      </c>
      <c r="B259" s="20" t="s">
        <v>62</v>
      </c>
      <c r="C259" s="21" t="s">
        <v>15</v>
      </c>
      <c r="D259" s="21" t="s">
        <v>11</v>
      </c>
      <c r="E259" s="20" t="s">
        <v>178</v>
      </c>
      <c r="F259" s="20" t="s">
        <v>197</v>
      </c>
      <c r="G259" s="198">
        <v>41.6</v>
      </c>
      <c r="H259" s="198"/>
      <c r="I259" s="198">
        <f>G259+H259</f>
        <v>41.6</v>
      </c>
      <c r="J259" s="28"/>
    </row>
    <row r="260" spans="1:10" x14ac:dyDescent="0.2">
      <c r="A260" s="6" t="s">
        <v>47</v>
      </c>
      <c r="B260" s="19" t="s">
        <v>62</v>
      </c>
      <c r="C260" s="18">
        <v>10</v>
      </c>
      <c r="D260" s="18">
        <v>4</v>
      </c>
      <c r="E260" s="19" t="s">
        <v>108</v>
      </c>
      <c r="F260" s="19"/>
      <c r="G260" s="200">
        <f>G261</f>
        <v>26235.4</v>
      </c>
      <c r="H260" s="200">
        <f>H261</f>
        <v>0</v>
      </c>
      <c r="I260" s="200">
        <f>I261</f>
        <v>26235.4</v>
      </c>
      <c r="J260" s="28"/>
    </row>
    <row r="261" spans="1:10" ht="36" x14ac:dyDescent="0.2">
      <c r="A261" s="6" t="s">
        <v>321</v>
      </c>
      <c r="B261" s="19" t="s">
        <v>62</v>
      </c>
      <c r="C261" s="18">
        <v>10</v>
      </c>
      <c r="D261" s="18">
        <v>4</v>
      </c>
      <c r="E261" s="19" t="s">
        <v>309</v>
      </c>
      <c r="F261" s="19"/>
      <c r="G261" s="200">
        <f>G262+G265+G268</f>
        <v>26235.4</v>
      </c>
      <c r="H261" s="200">
        <f t="shared" ref="H261:I261" si="40">H262+H265+H268</f>
        <v>0</v>
      </c>
      <c r="I261" s="200">
        <f t="shared" si="40"/>
        <v>26235.4</v>
      </c>
      <c r="J261" s="28"/>
    </row>
    <row r="262" spans="1:10" ht="36" x14ac:dyDescent="0.2">
      <c r="A262" s="6" t="s">
        <v>523</v>
      </c>
      <c r="B262" s="19" t="s">
        <v>62</v>
      </c>
      <c r="C262" s="18">
        <v>10</v>
      </c>
      <c r="D262" s="18">
        <v>4</v>
      </c>
      <c r="E262" s="19" t="s">
        <v>524</v>
      </c>
      <c r="F262" s="19"/>
      <c r="G262" s="200">
        <f t="shared" ref="G262:I263" si="41">G263</f>
        <v>5252.1</v>
      </c>
      <c r="H262" s="200">
        <f t="shared" si="41"/>
        <v>0</v>
      </c>
      <c r="I262" s="200">
        <f t="shared" si="41"/>
        <v>5252.1</v>
      </c>
      <c r="J262" s="28"/>
    </row>
    <row r="263" spans="1:10" ht="24" x14ac:dyDescent="0.2">
      <c r="A263" s="10" t="s">
        <v>282</v>
      </c>
      <c r="B263" s="19" t="s">
        <v>62</v>
      </c>
      <c r="C263" s="23" t="s">
        <v>15</v>
      </c>
      <c r="D263" s="23" t="s">
        <v>11</v>
      </c>
      <c r="E263" s="19" t="s">
        <v>524</v>
      </c>
      <c r="F263" s="27" t="s">
        <v>278</v>
      </c>
      <c r="G263" s="200">
        <f t="shared" si="41"/>
        <v>5252.1</v>
      </c>
      <c r="H263" s="200">
        <f t="shared" si="41"/>
        <v>0</v>
      </c>
      <c r="I263" s="200">
        <f t="shared" si="41"/>
        <v>5252.1</v>
      </c>
      <c r="J263" s="28"/>
    </row>
    <row r="264" spans="1:10" x14ac:dyDescent="0.2">
      <c r="A264" s="12" t="s">
        <v>188</v>
      </c>
      <c r="B264" s="20" t="s">
        <v>62</v>
      </c>
      <c r="C264" s="21" t="s">
        <v>15</v>
      </c>
      <c r="D264" s="21" t="s">
        <v>11</v>
      </c>
      <c r="E264" s="20" t="s">
        <v>524</v>
      </c>
      <c r="F264" s="20" t="s">
        <v>278</v>
      </c>
      <c r="G264" s="198">
        <v>5252.1</v>
      </c>
      <c r="H264" s="198"/>
      <c r="I264" s="198">
        <f>G264+H264</f>
        <v>5252.1</v>
      </c>
      <c r="J264" s="28"/>
    </row>
    <row r="265" spans="1:10" ht="36" x14ac:dyDescent="0.2">
      <c r="A265" s="6" t="s">
        <v>474</v>
      </c>
      <c r="B265" s="19" t="s">
        <v>62</v>
      </c>
      <c r="C265" s="23" t="s">
        <v>15</v>
      </c>
      <c r="D265" s="23" t="s">
        <v>11</v>
      </c>
      <c r="E265" s="19" t="s">
        <v>473</v>
      </c>
      <c r="F265" s="79"/>
      <c r="G265" s="241">
        <f t="shared" ref="G265:I266" si="42">G266</f>
        <v>7726.5</v>
      </c>
      <c r="H265" s="200">
        <f t="shared" si="42"/>
        <v>0</v>
      </c>
      <c r="I265" s="200">
        <f t="shared" si="42"/>
        <v>7726.5</v>
      </c>
      <c r="J265" s="28"/>
    </row>
    <row r="266" spans="1:10" ht="24" x14ac:dyDescent="0.2">
      <c r="A266" s="10" t="s">
        <v>282</v>
      </c>
      <c r="B266" s="19" t="s">
        <v>62</v>
      </c>
      <c r="C266" s="23" t="s">
        <v>15</v>
      </c>
      <c r="D266" s="23" t="s">
        <v>11</v>
      </c>
      <c r="E266" s="19" t="s">
        <v>473</v>
      </c>
      <c r="F266" s="27" t="s">
        <v>278</v>
      </c>
      <c r="G266" s="241">
        <f t="shared" si="42"/>
        <v>7726.5</v>
      </c>
      <c r="H266" s="200">
        <f t="shared" si="42"/>
        <v>0</v>
      </c>
      <c r="I266" s="200">
        <f t="shared" si="42"/>
        <v>7726.5</v>
      </c>
      <c r="J266" s="28"/>
    </row>
    <row r="267" spans="1:10" x14ac:dyDescent="0.2">
      <c r="A267" s="12" t="s">
        <v>188</v>
      </c>
      <c r="B267" s="20" t="s">
        <v>62</v>
      </c>
      <c r="C267" s="21" t="s">
        <v>15</v>
      </c>
      <c r="D267" s="21" t="s">
        <v>11</v>
      </c>
      <c r="E267" s="20" t="s">
        <v>473</v>
      </c>
      <c r="F267" s="20" t="s">
        <v>278</v>
      </c>
      <c r="G267" s="198">
        <v>7726.5</v>
      </c>
      <c r="H267" s="198"/>
      <c r="I267" s="198">
        <f>G267+H267</f>
        <v>7726.5</v>
      </c>
      <c r="J267" s="28"/>
    </row>
    <row r="268" spans="1:10" ht="36" x14ac:dyDescent="0.2">
      <c r="A268" s="6" t="s">
        <v>369</v>
      </c>
      <c r="B268" s="19" t="s">
        <v>62</v>
      </c>
      <c r="C268" s="24" t="s">
        <v>15</v>
      </c>
      <c r="D268" s="24" t="s">
        <v>11</v>
      </c>
      <c r="E268" s="19" t="s">
        <v>368</v>
      </c>
      <c r="F268" s="19"/>
      <c r="G268" s="200">
        <f>G269</f>
        <v>13256.8</v>
      </c>
      <c r="H268" s="200">
        <f>H269</f>
        <v>0</v>
      </c>
      <c r="I268" s="200">
        <f>I269</f>
        <v>13256.8</v>
      </c>
      <c r="J268" s="28"/>
    </row>
    <row r="269" spans="1:10" ht="24" x14ac:dyDescent="0.2">
      <c r="A269" s="10" t="s">
        <v>282</v>
      </c>
      <c r="B269" s="19" t="s">
        <v>62</v>
      </c>
      <c r="C269" s="23" t="s">
        <v>15</v>
      </c>
      <c r="D269" s="23" t="s">
        <v>11</v>
      </c>
      <c r="E269" s="19" t="s">
        <v>368</v>
      </c>
      <c r="F269" s="27" t="s">
        <v>278</v>
      </c>
      <c r="G269" s="238">
        <f>G270</f>
        <v>13256.8</v>
      </c>
      <c r="H269" s="238"/>
      <c r="I269" s="241">
        <f>G269+H269</f>
        <v>13256.8</v>
      </c>
      <c r="J269" s="28"/>
    </row>
    <row r="270" spans="1:10" x14ac:dyDescent="0.2">
      <c r="A270" s="12" t="s">
        <v>189</v>
      </c>
      <c r="B270" s="20" t="s">
        <v>62</v>
      </c>
      <c r="C270" s="21" t="s">
        <v>15</v>
      </c>
      <c r="D270" s="21" t="s">
        <v>11</v>
      </c>
      <c r="E270" s="20" t="s">
        <v>368</v>
      </c>
      <c r="F270" s="20" t="s">
        <v>278</v>
      </c>
      <c r="G270" s="198">
        <v>13256.8</v>
      </c>
      <c r="H270" s="198"/>
      <c r="I270" s="198">
        <f>G270+H270</f>
        <v>13256.8</v>
      </c>
      <c r="J270" s="28"/>
    </row>
    <row r="271" spans="1:10" x14ac:dyDescent="0.2">
      <c r="A271" s="6" t="s">
        <v>53</v>
      </c>
      <c r="B271" s="19" t="s">
        <v>62</v>
      </c>
      <c r="C271" s="24" t="s">
        <v>15</v>
      </c>
      <c r="D271" s="24" t="s">
        <v>11</v>
      </c>
      <c r="E271" s="19" t="s">
        <v>105</v>
      </c>
      <c r="F271" s="19"/>
      <c r="G271" s="241">
        <f>G272</f>
        <v>4128.8</v>
      </c>
      <c r="H271" s="241">
        <f>H272</f>
        <v>0</v>
      </c>
      <c r="I271" s="241">
        <f>I272</f>
        <v>4128.8</v>
      </c>
      <c r="J271" s="28"/>
    </row>
    <row r="272" spans="1:10" ht="24" x14ac:dyDescent="0.2">
      <c r="A272" s="6" t="s">
        <v>507</v>
      </c>
      <c r="B272" s="19" t="s">
        <v>62</v>
      </c>
      <c r="C272" s="24" t="s">
        <v>15</v>
      </c>
      <c r="D272" s="24" t="s">
        <v>11</v>
      </c>
      <c r="E272" s="19" t="s">
        <v>508</v>
      </c>
      <c r="F272" s="19"/>
      <c r="G272" s="241">
        <f>G273</f>
        <v>4128.8</v>
      </c>
      <c r="H272" s="241">
        <f t="shared" ref="H272:I274" si="43">H273</f>
        <v>0</v>
      </c>
      <c r="I272" s="241">
        <f t="shared" si="43"/>
        <v>4128.8</v>
      </c>
      <c r="J272" s="28"/>
    </row>
    <row r="273" spans="1:10" x14ac:dyDescent="0.2">
      <c r="A273" s="6" t="s">
        <v>509</v>
      </c>
      <c r="B273" s="19" t="s">
        <v>62</v>
      </c>
      <c r="C273" s="24" t="s">
        <v>15</v>
      </c>
      <c r="D273" s="24" t="s">
        <v>11</v>
      </c>
      <c r="E273" s="19" t="s">
        <v>510</v>
      </c>
      <c r="F273" s="19"/>
      <c r="G273" s="241">
        <f>G274</f>
        <v>4128.8</v>
      </c>
      <c r="H273" s="241">
        <f t="shared" si="43"/>
        <v>0</v>
      </c>
      <c r="I273" s="241">
        <f t="shared" si="43"/>
        <v>4128.8</v>
      </c>
      <c r="J273" s="28"/>
    </row>
    <row r="274" spans="1:10" ht="24" x14ac:dyDescent="0.2">
      <c r="A274" s="10" t="s">
        <v>282</v>
      </c>
      <c r="B274" s="19" t="s">
        <v>62</v>
      </c>
      <c r="C274" s="23" t="s">
        <v>15</v>
      </c>
      <c r="D274" s="23" t="s">
        <v>11</v>
      </c>
      <c r="E274" s="27" t="s">
        <v>510</v>
      </c>
      <c r="F274" s="27" t="s">
        <v>278</v>
      </c>
      <c r="G274" s="241">
        <f>G275</f>
        <v>4128.8</v>
      </c>
      <c r="H274" s="241">
        <f t="shared" si="43"/>
        <v>0</v>
      </c>
      <c r="I274" s="241">
        <f t="shared" si="43"/>
        <v>4128.8</v>
      </c>
      <c r="J274" s="28"/>
    </row>
    <row r="275" spans="1:10" ht="24" x14ac:dyDescent="0.2">
      <c r="A275" s="12" t="s">
        <v>511</v>
      </c>
      <c r="B275" s="20" t="s">
        <v>62</v>
      </c>
      <c r="C275" s="21" t="s">
        <v>15</v>
      </c>
      <c r="D275" s="21" t="s">
        <v>11</v>
      </c>
      <c r="E275" s="20" t="s">
        <v>510</v>
      </c>
      <c r="F275" s="20" t="s">
        <v>278</v>
      </c>
      <c r="G275" s="198">
        <v>4128.8</v>
      </c>
      <c r="H275" s="198"/>
      <c r="I275" s="198">
        <f>G275+H275</f>
        <v>4128.8</v>
      </c>
      <c r="J275" s="28"/>
    </row>
    <row r="276" spans="1:10" ht="15" customHeight="1" x14ac:dyDescent="0.2">
      <c r="A276" s="8" t="s">
        <v>157</v>
      </c>
      <c r="B276" s="79" t="s">
        <v>62</v>
      </c>
      <c r="C276" s="80" t="s">
        <v>16</v>
      </c>
      <c r="D276" s="80" t="s">
        <v>89</v>
      </c>
      <c r="E276" s="79"/>
      <c r="F276" s="79"/>
      <c r="G276" s="241">
        <f>G277+G298</f>
        <v>243448.60000000003</v>
      </c>
      <c r="H276" s="241">
        <f>H277+H298</f>
        <v>0</v>
      </c>
      <c r="I276" s="241">
        <f>I277+I298</f>
        <v>243448.60000000003</v>
      </c>
      <c r="J276" s="28"/>
    </row>
    <row r="277" spans="1:10" ht="15" customHeight="1" x14ac:dyDescent="0.2">
      <c r="A277" s="6" t="s">
        <v>186</v>
      </c>
      <c r="B277" s="304" t="s">
        <v>62</v>
      </c>
      <c r="C277" s="305" t="s">
        <v>16</v>
      </c>
      <c r="D277" s="305" t="s">
        <v>8</v>
      </c>
      <c r="E277" s="304"/>
      <c r="F277" s="304"/>
      <c r="G277" s="241">
        <f>G282+G285+G292+G278</f>
        <v>219649.30000000002</v>
      </c>
      <c r="H277" s="241">
        <f>H282+H285+H292+H278</f>
        <v>0</v>
      </c>
      <c r="I277" s="241">
        <f>I282+I285+I292+I278</f>
        <v>219649.30000000002</v>
      </c>
      <c r="J277" s="28"/>
    </row>
    <row r="278" spans="1:10" ht="25.5" customHeight="1" x14ac:dyDescent="0.2">
      <c r="A278" s="6" t="s">
        <v>538</v>
      </c>
      <c r="B278" s="304" t="s">
        <v>62</v>
      </c>
      <c r="C278" s="305" t="s">
        <v>16</v>
      </c>
      <c r="D278" s="305" t="s">
        <v>8</v>
      </c>
      <c r="E278" s="304" t="s">
        <v>537</v>
      </c>
      <c r="F278" s="304"/>
      <c r="G278" s="241">
        <f>G279</f>
        <v>79824</v>
      </c>
      <c r="H278" s="241">
        <f t="shared" ref="H278:I280" si="44">H279</f>
        <v>0</v>
      </c>
      <c r="I278" s="241">
        <f t="shared" si="44"/>
        <v>79824</v>
      </c>
      <c r="J278" s="28"/>
    </row>
    <row r="279" spans="1:10" ht="26.25" customHeight="1" x14ac:dyDescent="0.2">
      <c r="A279" s="6" t="s">
        <v>540</v>
      </c>
      <c r="B279" s="304" t="s">
        <v>62</v>
      </c>
      <c r="C279" s="305" t="s">
        <v>16</v>
      </c>
      <c r="D279" s="305" t="s">
        <v>8</v>
      </c>
      <c r="E279" s="304" t="s">
        <v>539</v>
      </c>
      <c r="F279" s="304"/>
      <c r="G279" s="241">
        <f>G280</f>
        <v>79824</v>
      </c>
      <c r="H279" s="241">
        <f t="shared" si="44"/>
        <v>0</v>
      </c>
      <c r="I279" s="241">
        <f t="shared" si="44"/>
        <v>79824</v>
      </c>
      <c r="J279" s="28"/>
    </row>
    <row r="280" spans="1:10" ht="27.75" customHeight="1" x14ac:dyDescent="0.2">
      <c r="A280" s="6" t="s">
        <v>359</v>
      </c>
      <c r="B280" s="304" t="s">
        <v>62</v>
      </c>
      <c r="C280" s="305" t="s">
        <v>16</v>
      </c>
      <c r="D280" s="305" t="s">
        <v>8</v>
      </c>
      <c r="E280" s="304" t="s">
        <v>539</v>
      </c>
      <c r="F280" s="304" t="s">
        <v>277</v>
      </c>
      <c r="G280" s="241">
        <f>G281</f>
        <v>79824</v>
      </c>
      <c r="H280" s="241">
        <f t="shared" si="44"/>
        <v>0</v>
      </c>
      <c r="I280" s="241">
        <f t="shared" si="44"/>
        <v>79824</v>
      </c>
      <c r="J280" s="28"/>
    </row>
    <row r="281" spans="1:10" ht="25.5" customHeight="1" x14ac:dyDescent="0.2">
      <c r="A281" s="12" t="s">
        <v>541</v>
      </c>
      <c r="B281" s="20" t="s">
        <v>62</v>
      </c>
      <c r="C281" s="21" t="s">
        <v>16</v>
      </c>
      <c r="D281" s="21" t="s">
        <v>8</v>
      </c>
      <c r="E281" s="20" t="s">
        <v>539</v>
      </c>
      <c r="F281" s="20" t="s">
        <v>277</v>
      </c>
      <c r="G281" s="198">
        <v>79824</v>
      </c>
      <c r="H281" s="198"/>
      <c r="I281" s="198">
        <f>G281+H281</f>
        <v>79824</v>
      </c>
      <c r="J281" s="28"/>
    </row>
    <row r="282" spans="1:10" ht="18" customHeight="1" x14ac:dyDescent="0.2">
      <c r="A282" s="6" t="s">
        <v>183</v>
      </c>
      <c r="B282" s="19" t="s">
        <v>62</v>
      </c>
      <c r="C282" s="24" t="s">
        <v>16</v>
      </c>
      <c r="D282" s="24" t="s">
        <v>8</v>
      </c>
      <c r="E282" s="19" t="s">
        <v>115</v>
      </c>
      <c r="F282" s="19" t="s">
        <v>7</v>
      </c>
      <c r="G282" s="200">
        <f>G283</f>
        <v>959.7</v>
      </c>
      <c r="H282" s="247">
        <f>H283</f>
        <v>0</v>
      </c>
      <c r="I282" s="247">
        <f>I283</f>
        <v>959.7</v>
      </c>
      <c r="J282" s="28"/>
    </row>
    <row r="283" spans="1:10" x14ac:dyDescent="0.2">
      <c r="A283" s="306" t="s">
        <v>194</v>
      </c>
      <c r="B283" s="20" t="s">
        <v>62</v>
      </c>
      <c r="C283" s="17">
        <v>11</v>
      </c>
      <c r="D283" s="17">
        <v>1</v>
      </c>
      <c r="E283" s="20" t="s">
        <v>115</v>
      </c>
      <c r="F283" s="307" t="s">
        <v>193</v>
      </c>
      <c r="G283" s="198">
        <v>959.7</v>
      </c>
      <c r="H283" s="248"/>
      <c r="I283" s="248">
        <f>G283+H283</f>
        <v>959.7</v>
      </c>
      <c r="J283" s="28"/>
    </row>
    <row r="284" spans="1:10" x14ac:dyDescent="0.2">
      <c r="A284" s="274" t="s">
        <v>500</v>
      </c>
      <c r="B284" s="20" t="s">
        <v>62</v>
      </c>
      <c r="C284" s="21" t="s">
        <v>16</v>
      </c>
      <c r="D284" s="21" t="s">
        <v>8</v>
      </c>
      <c r="E284" s="20" t="s">
        <v>115</v>
      </c>
      <c r="F284" s="284" t="s">
        <v>193</v>
      </c>
      <c r="G284" s="198">
        <v>0.2</v>
      </c>
      <c r="H284" s="248"/>
      <c r="I284" s="248">
        <f>G284+H284</f>
        <v>0.2</v>
      </c>
      <c r="J284" s="28"/>
    </row>
    <row r="285" spans="1:10" x14ac:dyDescent="0.2">
      <c r="A285" s="6" t="s">
        <v>53</v>
      </c>
      <c r="B285" s="19" t="s">
        <v>62</v>
      </c>
      <c r="C285" s="24" t="s">
        <v>16</v>
      </c>
      <c r="D285" s="24" t="s">
        <v>8</v>
      </c>
      <c r="E285" s="19" t="s">
        <v>105</v>
      </c>
      <c r="F285" s="19" t="s">
        <v>7</v>
      </c>
      <c r="G285" s="241">
        <f t="shared" ref="G285:I286" si="45">G286</f>
        <v>138645.5</v>
      </c>
      <c r="H285" s="241">
        <f t="shared" si="45"/>
        <v>0</v>
      </c>
      <c r="I285" s="241">
        <f t="shared" si="45"/>
        <v>138645.5</v>
      </c>
      <c r="J285" s="28"/>
    </row>
    <row r="286" spans="1:10" ht="36" x14ac:dyDescent="0.2">
      <c r="A286" s="6" t="s">
        <v>457</v>
      </c>
      <c r="B286" s="19" t="s">
        <v>62</v>
      </c>
      <c r="C286" s="24" t="s">
        <v>16</v>
      </c>
      <c r="D286" s="24" t="s">
        <v>8</v>
      </c>
      <c r="E286" s="19" t="s">
        <v>458</v>
      </c>
      <c r="F286" s="19" t="s">
        <v>7</v>
      </c>
      <c r="G286" s="241">
        <f t="shared" si="45"/>
        <v>138645.5</v>
      </c>
      <c r="H286" s="241">
        <f t="shared" si="45"/>
        <v>0</v>
      </c>
      <c r="I286" s="241">
        <f>I287</f>
        <v>138645.5</v>
      </c>
      <c r="J286" s="28"/>
    </row>
    <row r="287" spans="1:10" ht="24" x14ac:dyDescent="0.2">
      <c r="A287" s="295" t="s">
        <v>359</v>
      </c>
      <c r="B287" s="19" t="s">
        <v>62</v>
      </c>
      <c r="C287" s="24" t="s">
        <v>16</v>
      </c>
      <c r="D287" s="24" t="s">
        <v>8</v>
      </c>
      <c r="E287" s="19" t="s">
        <v>458</v>
      </c>
      <c r="F287" s="19" t="s">
        <v>277</v>
      </c>
      <c r="G287" s="241">
        <f>G288+G290</f>
        <v>138645.5</v>
      </c>
      <c r="H287" s="241">
        <f t="shared" ref="H287" si="46">H288+H290</f>
        <v>0</v>
      </c>
      <c r="I287" s="241">
        <f>I288+I290</f>
        <v>138645.5</v>
      </c>
      <c r="J287" s="28"/>
    </row>
    <row r="288" spans="1:10" ht="24" x14ac:dyDescent="0.2">
      <c r="A288" s="12" t="s">
        <v>459</v>
      </c>
      <c r="B288" s="20" t="s">
        <v>62</v>
      </c>
      <c r="C288" s="21" t="s">
        <v>16</v>
      </c>
      <c r="D288" s="21" t="s">
        <v>8</v>
      </c>
      <c r="E288" s="20" t="s">
        <v>458</v>
      </c>
      <c r="F288" s="20" t="s">
        <v>277</v>
      </c>
      <c r="G288" s="198">
        <v>131597.5</v>
      </c>
      <c r="H288" s="198"/>
      <c r="I288" s="198">
        <f t="shared" ref="I288:I291" si="47">G288+H288</f>
        <v>131597.5</v>
      </c>
      <c r="J288" s="28"/>
    </row>
    <row r="289" spans="1:10" x14ac:dyDescent="0.2">
      <c r="A289" s="12" t="s">
        <v>452</v>
      </c>
      <c r="B289" s="20" t="s">
        <v>62</v>
      </c>
      <c r="C289" s="21" t="s">
        <v>16</v>
      </c>
      <c r="D289" s="21" t="s">
        <v>8</v>
      </c>
      <c r="E289" s="20" t="s">
        <v>458</v>
      </c>
      <c r="F289" s="20" t="s">
        <v>277</v>
      </c>
      <c r="G289" s="198">
        <v>131597.5</v>
      </c>
      <c r="H289" s="198"/>
      <c r="I289" s="198">
        <f t="shared" si="47"/>
        <v>131597.5</v>
      </c>
      <c r="J289" s="28"/>
    </row>
    <row r="290" spans="1:10" ht="24" x14ac:dyDescent="0.2">
      <c r="A290" s="12" t="s">
        <v>460</v>
      </c>
      <c r="B290" s="20" t="s">
        <v>62</v>
      </c>
      <c r="C290" s="21" t="s">
        <v>16</v>
      </c>
      <c r="D290" s="21" t="s">
        <v>8</v>
      </c>
      <c r="E290" s="20" t="s">
        <v>458</v>
      </c>
      <c r="F290" s="20" t="s">
        <v>277</v>
      </c>
      <c r="G290" s="198">
        <v>7048</v>
      </c>
      <c r="H290" s="198"/>
      <c r="I290" s="198">
        <f t="shared" si="47"/>
        <v>7048</v>
      </c>
      <c r="J290" s="28"/>
    </row>
    <row r="291" spans="1:10" ht="14.25" customHeight="1" x14ac:dyDescent="0.2">
      <c r="A291" s="12" t="s">
        <v>452</v>
      </c>
      <c r="B291" s="20" t="s">
        <v>62</v>
      </c>
      <c r="C291" s="21" t="s">
        <v>16</v>
      </c>
      <c r="D291" s="21" t="s">
        <v>8</v>
      </c>
      <c r="E291" s="20" t="s">
        <v>458</v>
      </c>
      <c r="F291" s="20" t="s">
        <v>277</v>
      </c>
      <c r="G291" s="198">
        <v>7048</v>
      </c>
      <c r="H291" s="198"/>
      <c r="I291" s="198">
        <f t="shared" si="47"/>
        <v>7048</v>
      </c>
      <c r="J291" s="28"/>
    </row>
    <row r="292" spans="1:10" x14ac:dyDescent="0.2">
      <c r="A292" s="6" t="s">
        <v>40</v>
      </c>
      <c r="B292" s="19" t="s">
        <v>62</v>
      </c>
      <c r="C292" s="24" t="s">
        <v>16</v>
      </c>
      <c r="D292" s="24" t="s">
        <v>8</v>
      </c>
      <c r="E292" s="19" t="s">
        <v>97</v>
      </c>
      <c r="F292" s="19"/>
      <c r="G292" s="241">
        <f t="shared" ref="G292:I293" si="48">G293</f>
        <v>220.1</v>
      </c>
      <c r="H292" s="241">
        <f t="shared" si="48"/>
        <v>0</v>
      </c>
      <c r="I292" s="241">
        <f t="shared" si="48"/>
        <v>220.1</v>
      </c>
      <c r="J292" s="28"/>
    </row>
    <row r="293" spans="1:10" ht="24" x14ac:dyDescent="0.2">
      <c r="A293" s="6" t="s">
        <v>471</v>
      </c>
      <c r="B293" s="19" t="s">
        <v>62</v>
      </c>
      <c r="C293" s="24" t="s">
        <v>16</v>
      </c>
      <c r="D293" s="24" t="s">
        <v>8</v>
      </c>
      <c r="E293" s="19" t="s">
        <v>402</v>
      </c>
      <c r="F293" s="19"/>
      <c r="G293" s="241">
        <f t="shared" si="48"/>
        <v>220.1</v>
      </c>
      <c r="H293" s="241">
        <f t="shared" si="48"/>
        <v>0</v>
      </c>
      <c r="I293" s="241">
        <f t="shared" si="48"/>
        <v>220.1</v>
      </c>
      <c r="J293" s="28"/>
    </row>
    <row r="294" spans="1:10" ht="24" x14ac:dyDescent="0.2">
      <c r="A294" s="6" t="s">
        <v>472</v>
      </c>
      <c r="B294" s="19" t="s">
        <v>62</v>
      </c>
      <c r="C294" s="24" t="s">
        <v>16</v>
      </c>
      <c r="D294" s="24" t="s">
        <v>8</v>
      </c>
      <c r="E294" s="19" t="s">
        <v>426</v>
      </c>
      <c r="F294" s="19"/>
      <c r="G294" s="241">
        <f>G295</f>
        <v>220.1</v>
      </c>
      <c r="H294" s="241">
        <f>H295</f>
        <v>0</v>
      </c>
      <c r="I294" s="241">
        <f>I295</f>
        <v>220.1</v>
      </c>
      <c r="J294" s="28"/>
    </row>
    <row r="295" spans="1:10" ht="24" x14ac:dyDescent="0.2">
      <c r="A295" s="295" t="s">
        <v>359</v>
      </c>
      <c r="B295" s="79" t="s">
        <v>62</v>
      </c>
      <c r="C295" s="80" t="s">
        <v>16</v>
      </c>
      <c r="D295" s="80" t="s">
        <v>8</v>
      </c>
      <c r="E295" s="79" t="s">
        <v>426</v>
      </c>
      <c r="F295" s="308" t="s">
        <v>277</v>
      </c>
      <c r="G295" s="241">
        <f t="shared" ref="G295:H295" si="49">G296+G297</f>
        <v>220.1</v>
      </c>
      <c r="H295" s="241">
        <f t="shared" si="49"/>
        <v>0</v>
      </c>
      <c r="I295" s="241">
        <f>I296+I297</f>
        <v>220.1</v>
      </c>
      <c r="J295" s="28"/>
    </row>
    <row r="296" spans="1:10" ht="24" x14ac:dyDescent="0.2">
      <c r="A296" s="12" t="s">
        <v>461</v>
      </c>
      <c r="B296" s="20" t="s">
        <v>62</v>
      </c>
      <c r="C296" s="21" t="s">
        <v>16</v>
      </c>
      <c r="D296" s="21" t="s">
        <v>8</v>
      </c>
      <c r="E296" s="20" t="s">
        <v>426</v>
      </c>
      <c r="F296" s="20" t="s">
        <v>277</v>
      </c>
      <c r="G296" s="198">
        <v>213.1</v>
      </c>
      <c r="H296" s="198"/>
      <c r="I296" s="198">
        <f>G296+H296</f>
        <v>213.1</v>
      </c>
      <c r="J296" s="28"/>
    </row>
    <row r="297" spans="1:10" ht="24" x14ac:dyDescent="0.2">
      <c r="A297" s="12" t="s">
        <v>462</v>
      </c>
      <c r="B297" s="20" t="s">
        <v>62</v>
      </c>
      <c r="C297" s="21" t="s">
        <v>16</v>
      </c>
      <c r="D297" s="21" t="s">
        <v>8</v>
      </c>
      <c r="E297" s="20" t="s">
        <v>426</v>
      </c>
      <c r="F297" s="20" t="s">
        <v>277</v>
      </c>
      <c r="G297" s="198">
        <v>7</v>
      </c>
      <c r="H297" s="198">
        <v>0</v>
      </c>
      <c r="I297" s="198">
        <f>G297+H297</f>
        <v>7</v>
      </c>
      <c r="J297" s="28"/>
    </row>
    <row r="298" spans="1:10" x14ac:dyDescent="0.2">
      <c r="A298" s="6" t="s">
        <v>160</v>
      </c>
      <c r="B298" s="19" t="s">
        <v>62</v>
      </c>
      <c r="C298" s="24" t="s">
        <v>16</v>
      </c>
      <c r="D298" s="24" t="s">
        <v>19</v>
      </c>
      <c r="E298" s="19" t="s">
        <v>7</v>
      </c>
      <c r="F298" s="19" t="s">
        <v>7</v>
      </c>
      <c r="G298" s="200">
        <f>G299+G303+G307+G311</f>
        <v>23799.300000000003</v>
      </c>
      <c r="H298" s="200">
        <f>H299+H303+H307+H311</f>
        <v>0</v>
      </c>
      <c r="I298" s="200">
        <f>I299+I303+I307+I311</f>
        <v>23799.300000000003</v>
      </c>
      <c r="J298" s="28"/>
    </row>
    <row r="299" spans="1:10" ht="24" x14ac:dyDescent="0.2">
      <c r="A299" s="78" t="s">
        <v>518</v>
      </c>
      <c r="B299" s="79" t="s">
        <v>62</v>
      </c>
      <c r="C299" s="80" t="s">
        <v>16</v>
      </c>
      <c r="D299" s="80" t="s">
        <v>19</v>
      </c>
      <c r="E299" s="79" t="s">
        <v>519</v>
      </c>
      <c r="F299" s="79"/>
      <c r="G299" s="241">
        <f t="shared" ref="G299:I301" si="50">G300</f>
        <v>21000</v>
      </c>
      <c r="H299" s="241">
        <f t="shared" si="50"/>
        <v>0</v>
      </c>
      <c r="I299" s="241">
        <f t="shared" si="50"/>
        <v>21000</v>
      </c>
      <c r="J299" s="28"/>
    </row>
    <row r="300" spans="1:10" ht="24" x14ac:dyDescent="0.2">
      <c r="A300" s="78" t="s">
        <v>520</v>
      </c>
      <c r="B300" s="79" t="s">
        <v>62</v>
      </c>
      <c r="C300" s="80" t="s">
        <v>16</v>
      </c>
      <c r="D300" s="80" t="s">
        <v>19</v>
      </c>
      <c r="E300" s="79" t="s">
        <v>521</v>
      </c>
      <c r="F300" s="79"/>
      <c r="G300" s="241">
        <f t="shared" si="50"/>
        <v>21000</v>
      </c>
      <c r="H300" s="241">
        <f t="shared" si="50"/>
        <v>0</v>
      </c>
      <c r="I300" s="241">
        <f t="shared" si="50"/>
        <v>21000</v>
      </c>
      <c r="J300" s="28"/>
    </row>
    <row r="301" spans="1:10" ht="24" x14ac:dyDescent="0.2">
      <c r="A301" s="295" t="s">
        <v>359</v>
      </c>
      <c r="B301" s="79" t="s">
        <v>62</v>
      </c>
      <c r="C301" s="80" t="s">
        <v>16</v>
      </c>
      <c r="D301" s="80" t="s">
        <v>19</v>
      </c>
      <c r="E301" s="79" t="s">
        <v>521</v>
      </c>
      <c r="F301" s="79" t="s">
        <v>277</v>
      </c>
      <c r="G301" s="241">
        <f t="shared" si="50"/>
        <v>21000</v>
      </c>
      <c r="H301" s="241">
        <f t="shared" si="50"/>
        <v>0</v>
      </c>
      <c r="I301" s="241">
        <f t="shared" si="50"/>
        <v>21000</v>
      </c>
      <c r="J301" s="28"/>
    </row>
    <row r="302" spans="1:10" ht="24" x14ac:dyDescent="0.2">
      <c r="A302" s="12" t="s">
        <v>522</v>
      </c>
      <c r="B302" s="20" t="s">
        <v>62</v>
      </c>
      <c r="C302" s="21" t="s">
        <v>16</v>
      </c>
      <c r="D302" s="21" t="s">
        <v>19</v>
      </c>
      <c r="E302" s="20" t="s">
        <v>521</v>
      </c>
      <c r="F302" s="20" t="s">
        <v>277</v>
      </c>
      <c r="G302" s="198">
        <v>21000</v>
      </c>
      <c r="H302" s="198"/>
      <c r="I302" s="198">
        <f>G302+H302</f>
        <v>21000</v>
      </c>
      <c r="J302" s="28"/>
    </row>
    <row r="303" spans="1:10" x14ac:dyDescent="0.2">
      <c r="A303" s="6" t="s">
        <v>20</v>
      </c>
      <c r="B303" s="19" t="s">
        <v>62</v>
      </c>
      <c r="C303" s="24" t="s">
        <v>16</v>
      </c>
      <c r="D303" s="24" t="s">
        <v>19</v>
      </c>
      <c r="E303" s="19" t="s">
        <v>114</v>
      </c>
      <c r="F303" s="19" t="s">
        <v>7</v>
      </c>
      <c r="G303" s="200">
        <f t="shared" ref="G303:I304" si="51">G304</f>
        <v>0.9</v>
      </c>
      <c r="H303" s="247">
        <f t="shared" si="51"/>
        <v>0</v>
      </c>
      <c r="I303" s="247">
        <f t="shared" si="51"/>
        <v>0.9</v>
      </c>
      <c r="J303" s="28"/>
    </row>
    <row r="304" spans="1:10" ht="24" x14ac:dyDescent="0.2">
      <c r="A304" s="6" t="s">
        <v>183</v>
      </c>
      <c r="B304" s="19" t="s">
        <v>62</v>
      </c>
      <c r="C304" s="24" t="s">
        <v>16</v>
      </c>
      <c r="D304" s="24" t="s">
        <v>19</v>
      </c>
      <c r="E304" s="19" t="s">
        <v>115</v>
      </c>
      <c r="F304" s="19" t="s">
        <v>7</v>
      </c>
      <c r="G304" s="200">
        <f t="shared" si="51"/>
        <v>0.9</v>
      </c>
      <c r="H304" s="247">
        <f t="shared" si="51"/>
        <v>0</v>
      </c>
      <c r="I304" s="247">
        <f t="shared" si="51"/>
        <v>0.9</v>
      </c>
      <c r="J304" s="28"/>
    </row>
    <row r="305" spans="1:11" x14ac:dyDescent="0.2">
      <c r="A305" s="306" t="s">
        <v>194</v>
      </c>
      <c r="B305" s="20" t="s">
        <v>62</v>
      </c>
      <c r="C305" s="17">
        <v>11</v>
      </c>
      <c r="D305" s="17">
        <v>2</v>
      </c>
      <c r="E305" s="20" t="s">
        <v>115</v>
      </c>
      <c r="F305" s="307" t="s">
        <v>193</v>
      </c>
      <c r="G305" s="198">
        <v>0.9</v>
      </c>
      <c r="H305" s="248"/>
      <c r="I305" s="248">
        <v>0.9</v>
      </c>
      <c r="J305" s="28"/>
    </row>
    <row r="306" spans="1:11" x14ac:dyDescent="0.2">
      <c r="A306" s="274" t="s">
        <v>500</v>
      </c>
      <c r="B306" s="20" t="s">
        <v>62</v>
      </c>
      <c r="C306" s="21" t="s">
        <v>16</v>
      </c>
      <c r="D306" s="21" t="s">
        <v>19</v>
      </c>
      <c r="E306" s="20" t="s">
        <v>115</v>
      </c>
      <c r="F306" s="284" t="s">
        <v>193</v>
      </c>
      <c r="G306" s="198">
        <v>0.9</v>
      </c>
      <c r="H306" s="248"/>
      <c r="I306" s="248">
        <v>0.9</v>
      </c>
      <c r="J306" s="28"/>
    </row>
    <row r="307" spans="1:11" ht="15" customHeight="1" x14ac:dyDescent="0.2">
      <c r="A307" s="6" t="s">
        <v>53</v>
      </c>
      <c r="B307" s="79" t="s">
        <v>62</v>
      </c>
      <c r="C307" s="80" t="s">
        <v>16</v>
      </c>
      <c r="D307" s="80" t="s">
        <v>19</v>
      </c>
      <c r="E307" s="19" t="s">
        <v>105</v>
      </c>
      <c r="F307" s="79"/>
      <c r="G307" s="241">
        <f t="shared" ref="G307:I309" si="52">G308</f>
        <v>1600</v>
      </c>
      <c r="H307" s="241">
        <f t="shared" si="52"/>
        <v>0</v>
      </c>
      <c r="I307" s="241">
        <f t="shared" si="52"/>
        <v>1600</v>
      </c>
      <c r="J307" s="28"/>
    </row>
    <row r="308" spans="1:11" ht="36" customHeight="1" x14ac:dyDescent="0.2">
      <c r="A308" s="6" t="s">
        <v>457</v>
      </c>
      <c r="B308" s="79" t="s">
        <v>62</v>
      </c>
      <c r="C308" s="80" t="s">
        <v>16</v>
      </c>
      <c r="D308" s="80" t="s">
        <v>19</v>
      </c>
      <c r="E308" s="19" t="s">
        <v>458</v>
      </c>
      <c r="F308" s="79"/>
      <c r="G308" s="241">
        <f t="shared" si="52"/>
        <v>1600</v>
      </c>
      <c r="H308" s="241">
        <f t="shared" si="52"/>
        <v>0</v>
      </c>
      <c r="I308" s="241">
        <f t="shared" si="52"/>
        <v>1600</v>
      </c>
      <c r="J308" s="28"/>
    </row>
    <row r="309" spans="1:11" ht="27" customHeight="1" x14ac:dyDescent="0.2">
      <c r="A309" s="295" t="s">
        <v>359</v>
      </c>
      <c r="B309" s="79" t="s">
        <v>62</v>
      </c>
      <c r="C309" s="80" t="s">
        <v>16</v>
      </c>
      <c r="D309" s="80" t="s">
        <v>19</v>
      </c>
      <c r="E309" s="19" t="s">
        <v>458</v>
      </c>
      <c r="F309" s="79" t="s">
        <v>277</v>
      </c>
      <c r="G309" s="241">
        <f t="shared" si="52"/>
        <v>1600</v>
      </c>
      <c r="H309" s="241">
        <f t="shared" si="52"/>
        <v>0</v>
      </c>
      <c r="I309" s="241">
        <f t="shared" si="52"/>
        <v>1600</v>
      </c>
      <c r="J309" s="28"/>
    </row>
    <row r="310" spans="1:11" ht="26.25" customHeight="1" x14ac:dyDescent="0.2">
      <c r="A310" s="12" t="s">
        <v>459</v>
      </c>
      <c r="B310" s="20" t="s">
        <v>62</v>
      </c>
      <c r="C310" s="21" t="s">
        <v>16</v>
      </c>
      <c r="D310" s="21" t="s">
        <v>19</v>
      </c>
      <c r="E310" s="20" t="s">
        <v>458</v>
      </c>
      <c r="F310" s="20" t="s">
        <v>277</v>
      </c>
      <c r="G310" s="198">
        <v>1600</v>
      </c>
      <c r="H310" s="198"/>
      <c r="I310" s="198">
        <f>G310+H310</f>
        <v>1600</v>
      </c>
      <c r="J310" s="28"/>
    </row>
    <row r="311" spans="1:11" x14ac:dyDescent="0.2">
      <c r="A311" s="6" t="s">
        <v>40</v>
      </c>
      <c r="B311" s="19" t="s">
        <v>62</v>
      </c>
      <c r="C311" s="24" t="s">
        <v>16</v>
      </c>
      <c r="D311" s="24" t="s">
        <v>19</v>
      </c>
      <c r="E311" s="19" t="s">
        <v>97</v>
      </c>
      <c r="F311" s="19"/>
      <c r="G311" s="200">
        <f t="shared" ref="G311:I312" si="53">G312</f>
        <v>1198.3999999999999</v>
      </c>
      <c r="H311" s="200">
        <f t="shared" si="53"/>
        <v>0</v>
      </c>
      <c r="I311" s="200">
        <f t="shared" si="53"/>
        <v>1198.3999999999999</v>
      </c>
      <c r="J311" s="28"/>
    </row>
    <row r="312" spans="1:11" ht="24" x14ac:dyDescent="0.2">
      <c r="A312" s="6" t="s">
        <v>471</v>
      </c>
      <c r="B312" s="19" t="s">
        <v>62</v>
      </c>
      <c r="C312" s="24" t="s">
        <v>16</v>
      </c>
      <c r="D312" s="24" t="s">
        <v>19</v>
      </c>
      <c r="E312" s="19" t="s">
        <v>402</v>
      </c>
      <c r="F312" s="19"/>
      <c r="G312" s="200">
        <f t="shared" si="53"/>
        <v>1198.3999999999999</v>
      </c>
      <c r="H312" s="200">
        <f t="shared" si="53"/>
        <v>0</v>
      </c>
      <c r="I312" s="200">
        <f t="shared" si="53"/>
        <v>1198.3999999999999</v>
      </c>
      <c r="J312" s="28"/>
    </row>
    <row r="313" spans="1:11" ht="24" x14ac:dyDescent="0.2">
      <c r="A313" s="6" t="s">
        <v>472</v>
      </c>
      <c r="B313" s="19" t="s">
        <v>62</v>
      </c>
      <c r="C313" s="24" t="s">
        <v>16</v>
      </c>
      <c r="D313" s="24" t="s">
        <v>19</v>
      </c>
      <c r="E313" s="19" t="s">
        <v>426</v>
      </c>
      <c r="F313" s="19"/>
      <c r="G313" s="200">
        <f>G314+G316</f>
        <v>1198.3999999999999</v>
      </c>
      <c r="H313" s="200">
        <f>H314+H316</f>
        <v>0</v>
      </c>
      <c r="I313" s="200">
        <f>I314+I316</f>
        <v>1198.3999999999999</v>
      </c>
      <c r="J313" s="28"/>
    </row>
    <row r="314" spans="1:11" x14ac:dyDescent="0.2">
      <c r="A314" s="274" t="s">
        <v>194</v>
      </c>
      <c r="B314" s="20" t="s">
        <v>62</v>
      </c>
      <c r="C314" s="21" t="s">
        <v>16</v>
      </c>
      <c r="D314" s="21" t="s">
        <v>19</v>
      </c>
      <c r="E314" s="20" t="s">
        <v>426</v>
      </c>
      <c r="F314" s="284" t="s">
        <v>193</v>
      </c>
      <c r="G314" s="198">
        <v>1177.3</v>
      </c>
      <c r="H314" s="248"/>
      <c r="I314" s="198">
        <f>G314+H314</f>
        <v>1177.3</v>
      </c>
      <c r="J314" s="28"/>
    </row>
    <row r="315" spans="1:11" ht="24" x14ac:dyDescent="0.2">
      <c r="A315" s="295" t="s">
        <v>359</v>
      </c>
      <c r="B315" s="304" t="s">
        <v>62</v>
      </c>
      <c r="C315" s="305" t="s">
        <v>16</v>
      </c>
      <c r="D315" s="305" t="s">
        <v>19</v>
      </c>
      <c r="E315" s="19" t="s">
        <v>402</v>
      </c>
      <c r="F315" s="304" t="s">
        <v>277</v>
      </c>
      <c r="G315" s="241">
        <f t="shared" ref="G315:I315" si="54">G316</f>
        <v>21.1</v>
      </c>
      <c r="H315" s="241">
        <f t="shared" si="54"/>
        <v>0</v>
      </c>
      <c r="I315" s="241">
        <f t="shared" si="54"/>
        <v>21.1</v>
      </c>
      <c r="J315" s="28"/>
    </row>
    <row r="316" spans="1:11" ht="24" x14ac:dyDescent="0.2">
      <c r="A316" s="12" t="s">
        <v>461</v>
      </c>
      <c r="B316" s="20" t="s">
        <v>62</v>
      </c>
      <c r="C316" s="21" t="s">
        <v>16</v>
      </c>
      <c r="D316" s="21" t="s">
        <v>19</v>
      </c>
      <c r="E316" s="20" t="s">
        <v>426</v>
      </c>
      <c r="F316" s="20" t="s">
        <v>277</v>
      </c>
      <c r="G316" s="198">
        <v>21.1</v>
      </c>
      <c r="H316" s="198"/>
      <c r="I316" s="198">
        <f>G316+H316</f>
        <v>21.1</v>
      </c>
      <c r="J316" s="28"/>
    </row>
    <row r="317" spans="1:11" ht="30.75" customHeight="1" x14ac:dyDescent="0.2">
      <c r="A317" s="309" t="s">
        <v>501</v>
      </c>
      <c r="B317" s="268" t="s">
        <v>63</v>
      </c>
      <c r="C317" s="310"/>
      <c r="D317" s="310"/>
      <c r="E317" s="268" t="s">
        <v>7</v>
      </c>
      <c r="F317" s="268" t="s">
        <v>7</v>
      </c>
      <c r="G317" s="233">
        <f>G318+G335+G362+G439+G425</f>
        <v>148285.40000000002</v>
      </c>
      <c r="H317" s="233">
        <f>H318+H335+H362+H439+H425</f>
        <v>0</v>
      </c>
      <c r="I317" s="233">
        <f>I318+I335+I362+I439+I425</f>
        <v>148285.40000000002</v>
      </c>
      <c r="J317" s="28"/>
      <c r="K317" s="28"/>
    </row>
    <row r="318" spans="1:11" x14ac:dyDescent="0.2">
      <c r="A318" s="8" t="s">
        <v>81</v>
      </c>
      <c r="B318" s="171" t="s">
        <v>63</v>
      </c>
      <c r="C318" s="272">
        <v>4</v>
      </c>
      <c r="D318" s="272">
        <v>0</v>
      </c>
      <c r="E318" s="171"/>
      <c r="F318" s="171"/>
      <c r="G318" s="199">
        <f>G324+G319</f>
        <v>20892.900000000001</v>
      </c>
      <c r="H318" s="249">
        <f>H324+H319</f>
        <v>0</v>
      </c>
      <c r="I318" s="199">
        <f>I324+I319</f>
        <v>20892.900000000001</v>
      </c>
      <c r="J318" s="28"/>
    </row>
    <row r="319" spans="1:11" x14ac:dyDescent="0.2">
      <c r="A319" s="7" t="s">
        <v>347</v>
      </c>
      <c r="B319" s="19" t="s">
        <v>63</v>
      </c>
      <c r="C319" s="18">
        <v>4</v>
      </c>
      <c r="D319" s="18">
        <v>1</v>
      </c>
      <c r="E319" s="19"/>
      <c r="F319" s="19"/>
      <c r="G319" s="200">
        <f>G320</f>
        <v>11.5</v>
      </c>
      <c r="H319" s="247">
        <f t="shared" ref="H319:I322" si="55">H320</f>
        <v>0</v>
      </c>
      <c r="I319" s="247">
        <f t="shared" si="55"/>
        <v>11.5</v>
      </c>
      <c r="J319" s="28"/>
    </row>
    <row r="320" spans="1:11" x14ac:dyDescent="0.2">
      <c r="A320" s="7" t="s">
        <v>40</v>
      </c>
      <c r="B320" s="19" t="s">
        <v>63</v>
      </c>
      <c r="C320" s="18">
        <v>4</v>
      </c>
      <c r="D320" s="18">
        <v>1</v>
      </c>
      <c r="E320" s="19" t="s">
        <v>97</v>
      </c>
      <c r="F320" s="19"/>
      <c r="G320" s="200">
        <f>G321</f>
        <v>11.5</v>
      </c>
      <c r="H320" s="247">
        <f>H322</f>
        <v>0</v>
      </c>
      <c r="I320" s="247">
        <f>I322</f>
        <v>11.5</v>
      </c>
      <c r="J320" s="28"/>
    </row>
    <row r="321" spans="1:10" ht="24" x14ac:dyDescent="0.2">
      <c r="A321" s="6" t="s">
        <v>414</v>
      </c>
      <c r="B321" s="19" t="s">
        <v>63</v>
      </c>
      <c r="C321" s="18">
        <v>4</v>
      </c>
      <c r="D321" s="18">
        <v>1</v>
      </c>
      <c r="E321" s="19" t="s">
        <v>415</v>
      </c>
      <c r="F321" s="19"/>
      <c r="G321" s="200">
        <f>G323</f>
        <v>11.5</v>
      </c>
      <c r="H321" s="200">
        <f t="shared" ref="H321:I321" si="56">H323</f>
        <v>0</v>
      </c>
      <c r="I321" s="200">
        <f t="shared" si="56"/>
        <v>11.5</v>
      </c>
      <c r="J321" s="28"/>
    </row>
    <row r="322" spans="1:10" ht="36" x14ac:dyDescent="0.2">
      <c r="A322" s="7" t="s">
        <v>376</v>
      </c>
      <c r="B322" s="19" t="s">
        <v>63</v>
      </c>
      <c r="C322" s="18">
        <v>4</v>
      </c>
      <c r="D322" s="18">
        <v>1</v>
      </c>
      <c r="E322" s="19" t="s">
        <v>419</v>
      </c>
      <c r="F322" s="19"/>
      <c r="G322" s="200">
        <f>G323</f>
        <v>11.5</v>
      </c>
      <c r="H322" s="247">
        <f t="shared" si="55"/>
        <v>0</v>
      </c>
      <c r="I322" s="247">
        <f t="shared" si="55"/>
        <v>11.5</v>
      </c>
      <c r="J322" s="28"/>
    </row>
    <row r="323" spans="1:10" x14ac:dyDescent="0.2">
      <c r="A323" s="274" t="s">
        <v>194</v>
      </c>
      <c r="B323" s="20" t="s">
        <v>63</v>
      </c>
      <c r="C323" s="17">
        <v>4</v>
      </c>
      <c r="D323" s="17">
        <v>1</v>
      </c>
      <c r="E323" s="20" t="s">
        <v>419</v>
      </c>
      <c r="F323" s="20" t="s">
        <v>193</v>
      </c>
      <c r="G323" s="198">
        <v>11.5</v>
      </c>
      <c r="H323" s="248">
        <v>0</v>
      </c>
      <c r="I323" s="248">
        <f>G323+H323</f>
        <v>11.5</v>
      </c>
      <c r="J323" s="28"/>
    </row>
    <row r="324" spans="1:10" x14ac:dyDescent="0.2">
      <c r="A324" s="6" t="s">
        <v>35</v>
      </c>
      <c r="B324" s="19" t="s">
        <v>63</v>
      </c>
      <c r="C324" s="18">
        <v>4</v>
      </c>
      <c r="D324" s="18">
        <v>12</v>
      </c>
      <c r="E324" s="19"/>
      <c r="F324" s="311"/>
      <c r="G324" s="200">
        <f>G325+G329</f>
        <v>20881.400000000001</v>
      </c>
      <c r="H324" s="247">
        <f>H325+H329</f>
        <v>0</v>
      </c>
      <c r="I324" s="200">
        <f>I325+I329</f>
        <v>20881.400000000001</v>
      </c>
      <c r="J324" s="28"/>
    </row>
    <row r="325" spans="1:10" x14ac:dyDescent="0.2">
      <c r="A325" s="78" t="s">
        <v>313</v>
      </c>
      <c r="B325" s="19" t="s">
        <v>63</v>
      </c>
      <c r="C325" s="24" t="s">
        <v>11</v>
      </c>
      <c r="D325" s="24" t="s">
        <v>33</v>
      </c>
      <c r="E325" s="79" t="s">
        <v>312</v>
      </c>
      <c r="F325" s="311"/>
      <c r="G325" s="200">
        <f t="shared" ref="G325:I326" si="57">G326</f>
        <v>126</v>
      </c>
      <c r="H325" s="247">
        <f t="shared" si="57"/>
        <v>0</v>
      </c>
      <c r="I325" s="200">
        <f t="shared" si="57"/>
        <v>126</v>
      </c>
      <c r="J325" s="28"/>
    </row>
    <row r="326" spans="1:10" x14ac:dyDescent="0.2">
      <c r="A326" s="78" t="s">
        <v>367</v>
      </c>
      <c r="B326" s="19" t="s">
        <v>63</v>
      </c>
      <c r="C326" s="24" t="s">
        <v>11</v>
      </c>
      <c r="D326" s="24" t="s">
        <v>33</v>
      </c>
      <c r="E326" s="79" t="s">
        <v>366</v>
      </c>
      <c r="F326" s="311"/>
      <c r="G326" s="200">
        <f>G327</f>
        <v>126</v>
      </c>
      <c r="H326" s="200">
        <f t="shared" si="57"/>
        <v>0</v>
      </c>
      <c r="I326" s="200">
        <f t="shared" si="57"/>
        <v>126</v>
      </c>
      <c r="J326" s="28"/>
    </row>
    <row r="327" spans="1:10" ht="36" x14ac:dyDescent="0.2">
      <c r="A327" s="78" t="s">
        <v>476</v>
      </c>
      <c r="B327" s="19" t="s">
        <v>63</v>
      </c>
      <c r="C327" s="24" t="s">
        <v>11</v>
      </c>
      <c r="D327" s="24" t="s">
        <v>33</v>
      </c>
      <c r="E327" s="79" t="s">
        <v>475</v>
      </c>
      <c r="F327" s="311"/>
      <c r="G327" s="241">
        <f>G328</f>
        <v>126</v>
      </c>
      <c r="H327" s="247">
        <f>H328</f>
        <v>0</v>
      </c>
      <c r="I327" s="250">
        <f>I328</f>
        <v>126</v>
      </c>
      <c r="J327" s="28"/>
    </row>
    <row r="328" spans="1:10" x14ac:dyDescent="0.2">
      <c r="A328" s="12" t="s">
        <v>218</v>
      </c>
      <c r="B328" s="20" t="s">
        <v>63</v>
      </c>
      <c r="C328" s="17">
        <v>4</v>
      </c>
      <c r="D328" s="17">
        <v>12</v>
      </c>
      <c r="E328" s="20" t="s">
        <v>475</v>
      </c>
      <c r="F328" s="20" t="s">
        <v>219</v>
      </c>
      <c r="G328" s="198">
        <v>126</v>
      </c>
      <c r="H328" s="248"/>
      <c r="I328" s="244">
        <f>G328+H328</f>
        <v>126</v>
      </c>
      <c r="J328" s="28"/>
    </row>
    <row r="329" spans="1:10" x14ac:dyDescent="0.2">
      <c r="A329" s="6" t="s">
        <v>40</v>
      </c>
      <c r="B329" s="19" t="s">
        <v>63</v>
      </c>
      <c r="C329" s="18">
        <v>4</v>
      </c>
      <c r="D329" s="18">
        <v>12</v>
      </c>
      <c r="E329" s="19" t="s">
        <v>97</v>
      </c>
      <c r="F329" s="19"/>
      <c r="G329" s="200">
        <f>G330</f>
        <v>20755.400000000001</v>
      </c>
      <c r="H329" s="247">
        <f>H331</f>
        <v>0</v>
      </c>
      <c r="I329" s="250">
        <f>I331</f>
        <v>20755.400000000001</v>
      </c>
      <c r="J329" s="28"/>
    </row>
    <row r="330" spans="1:10" ht="24" x14ac:dyDescent="0.2">
      <c r="A330" s="6" t="s">
        <v>471</v>
      </c>
      <c r="B330" s="19" t="s">
        <v>63</v>
      </c>
      <c r="C330" s="18">
        <v>4</v>
      </c>
      <c r="D330" s="18">
        <v>12</v>
      </c>
      <c r="E330" s="19" t="s">
        <v>402</v>
      </c>
      <c r="F330" s="19"/>
      <c r="G330" s="200">
        <f>G331</f>
        <v>20755.400000000001</v>
      </c>
      <c r="H330" s="200">
        <f t="shared" ref="H330:I330" si="58">H331</f>
        <v>0</v>
      </c>
      <c r="I330" s="200">
        <f t="shared" si="58"/>
        <v>20755.400000000001</v>
      </c>
      <c r="J330" s="28"/>
    </row>
    <row r="331" spans="1:10" ht="27" customHeight="1" x14ac:dyDescent="0.2">
      <c r="A331" s="6" t="s">
        <v>534</v>
      </c>
      <c r="B331" s="19" t="s">
        <v>63</v>
      </c>
      <c r="C331" s="18">
        <v>4</v>
      </c>
      <c r="D331" s="18">
        <v>12</v>
      </c>
      <c r="E331" s="19" t="s">
        <v>421</v>
      </c>
      <c r="F331" s="19"/>
      <c r="G331" s="200">
        <f>G333+G334+G332</f>
        <v>20755.400000000001</v>
      </c>
      <c r="H331" s="200">
        <f>H333+H334+H332</f>
        <v>0</v>
      </c>
      <c r="I331" s="200">
        <f>I333+I334+I332</f>
        <v>20755.400000000001</v>
      </c>
      <c r="J331" s="28"/>
    </row>
    <row r="332" spans="1:10" ht="27" customHeight="1" x14ac:dyDescent="0.2">
      <c r="A332" s="12" t="s">
        <v>196</v>
      </c>
      <c r="B332" s="20" t="s">
        <v>63</v>
      </c>
      <c r="C332" s="17">
        <v>4</v>
      </c>
      <c r="D332" s="17">
        <v>12</v>
      </c>
      <c r="E332" s="20" t="s">
        <v>421</v>
      </c>
      <c r="F332" s="20" t="s">
        <v>198</v>
      </c>
      <c r="G332" s="198">
        <v>3.5</v>
      </c>
      <c r="H332" s="248"/>
      <c r="I332" s="248">
        <f>G332+H332</f>
        <v>3.5</v>
      </c>
      <c r="J332" s="28"/>
    </row>
    <row r="333" spans="1:10" ht="24" x14ac:dyDescent="0.2">
      <c r="A333" s="12" t="s">
        <v>268</v>
      </c>
      <c r="B333" s="20" t="s">
        <v>63</v>
      </c>
      <c r="C333" s="17">
        <v>4</v>
      </c>
      <c r="D333" s="17">
        <v>12</v>
      </c>
      <c r="E333" s="20" t="s">
        <v>421</v>
      </c>
      <c r="F333" s="20" t="s">
        <v>269</v>
      </c>
      <c r="G333" s="198">
        <v>30</v>
      </c>
      <c r="H333" s="248"/>
      <c r="I333" s="248">
        <f>G333+H333</f>
        <v>30</v>
      </c>
      <c r="J333" s="28"/>
    </row>
    <row r="334" spans="1:10" x14ac:dyDescent="0.2">
      <c r="A334" s="274" t="s">
        <v>194</v>
      </c>
      <c r="B334" s="20" t="s">
        <v>63</v>
      </c>
      <c r="C334" s="17">
        <v>4</v>
      </c>
      <c r="D334" s="17">
        <v>12</v>
      </c>
      <c r="E334" s="20" t="s">
        <v>421</v>
      </c>
      <c r="F334" s="20" t="s">
        <v>193</v>
      </c>
      <c r="G334" s="198">
        <v>20721.900000000001</v>
      </c>
      <c r="H334" s="248"/>
      <c r="I334" s="248">
        <f>G334+H334</f>
        <v>20721.900000000001</v>
      </c>
      <c r="J334" s="28"/>
    </row>
    <row r="335" spans="1:10" ht="19.5" customHeight="1" x14ac:dyDescent="0.2">
      <c r="A335" s="270" t="s">
        <v>84</v>
      </c>
      <c r="B335" s="171" t="s">
        <v>63</v>
      </c>
      <c r="C335" s="272">
        <v>7</v>
      </c>
      <c r="D335" s="272">
        <v>0</v>
      </c>
      <c r="E335" s="171" t="s">
        <v>7</v>
      </c>
      <c r="F335" s="171" t="s">
        <v>7</v>
      </c>
      <c r="G335" s="199">
        <f>G336</f>
        <v>22726.9</v>
      </c>
      <c r="H335" s="251">
        <f>H336</f>
        <v>0</v>
      </c>
      <c r="I335" s="252">
        <f>I336</f>
        <v>22726.9</v>
      </c>
      <c r="J335" s="28"/>
    </row>
    <row r="336" spans="1:10" x14ac:dyDescent="0.2">
      <c r="A336" s="6" t="s">
        <v>24</v>
      </c>
      <c r="B336" s="19" t="s">
        <v>63</v>
      </c>
      <c r="C336" s="18">
        <v>7</v>
      </c>
      <c r="D336" s="18">
        <v>2</v>
      </c>
      <c r="E336" s="19" t="s">
        <v>7</v>
      </c>
      <c r="F336" s="19" t="s">
        <v>7</v>
      </c>
      <c r="G336" s="200">
        <f>G337+G347+G343</f>
        <v>22726.9</v>
      </c>
      <c r="H336" s="200">
        <f t="shared" ref="H336:I336" si="59">H337+H347+H343</f>
        <v>0</v>
      </c>
      <c r="I336" s="250">
        <f t="shared" si="59"/>
        <v>22726.9</v>
      </c>
      <c r="J336" s="28"/>
    </row>
    <row r="337" spans="1:10" x14ac:dyDescent="0.2">
      <c r="A337" s="6" t="s">
        <v>28</v>
      </c>
      <c r="B337" s="19" t="s">
        <v>63</v>
      </c>
      <c r="C337" s="18">
        <v>7</v>
      </c>
      <c r="D337" s="18">
        <v>2</v>
      </c>
      <c r="E337" s="19" t="s">
        <v>112</v>
      </c>
      <c r="F337" s="19" t="s">
        <v>7</v>
      </c>
      <c r="G337" s="200">
        <f>G338</f>
        <v>21808.7</v>
      </c>
      <c r="H337" s="200">
        <f>H338</f>
        <v>0</v>
      </c>
      <c r="I337" s="250">
        <f>I338</f>
        <v>21808.7</v>
      </c>
      <c r="J337" s="28"/>
    </row>
    <row r="338" spans="1:10" x14ac:dyDescent="0.2">
      <c r="A338" s="6" t="s">
        <v>23</v>
      </c>
      <c r="B338" s="19" t="s">
        <v>63</v>
      </c>
      <c r="C338" s="18">
        <v>7</v>
      </c>
      <c r="D338" s="18">
        <v>2</v>
      </c>
      <c r="E338" s="19" t="s">
        <v>113</v>
      </c>
      <c r="F338" s="19"/>
      <c r="G338" s="200">
        <f>G342+G339</f>
        <v>21808.7</v>
      </c>
      <c r="H338" s="200">
        <f>H342+H339</f>
        <v>0</v>
      </c>
      <c r="I338" s="253">
        <f>I342+I339</f>
        <v>21808.7</v>
      </c>
      <c r="J338" s="28"/>
    </row>
    <row r="339" spans="1:10" ht="36" x14ac:dyDescent="0.2">
      <c r="A339" s="6" t="s">
        <v>231</v>
      </c>
      <c r="B339" s="19" t="s">
        <v>63</v>
      </c>
      <c r="C339" s="18">
        <v>7</v>
      </c>
      <c r="D339" s="18">
        <v>2</v>
      </c>
      <c r="E339" s="19" t="s">
        <v>113</v>
      </c>
      <c r="F339" s="19" t="s">
        <v>209</v>
      </c>
      <c r="G339" s="200">
        <f>G341+G340</f>
        <v>20335.2</v>
      </c>
      <c r="H339" s="200">
        <f t="shared" ref="H339:I339" si="60">H341+H340</f>
        <v>0</v>
      </c>
      <c r="I339" s="200">
        <f t="shared" si="60"/>
        <v>20335.2</v>
      </c>
      <c r="J339" s="28"/>
    </row>
    <row r="340" spans="1:10" x14ac:dyDescent="0.2">
      <c r="A340" s="12" t="s">
        <v>527</v>
      </c>
      <c r="B340" s="20" t="s">
        <v>63</v>
      </c>
      <c r="C340" s="17">
        <v>7</v>
      </c>
      <c r="D340" s="17">
        <v>2</v>
      </c>
      <c r="E340" s="20" t="s">
        <v>113</v>
      </c>
      <c r="F340" s="20" t="s">
        <v>209</v>
      </c>
      <c r="G340" s="198">
        <v>1425.7</v>
      </c>
      <c r="H340" s="198"/>
      <c r="I340" s="198">
        <f>G340+H340</f>
        <v>1425.7</v>
      </c>
      <c r="J340" s="28"/>
    </row>
    <row r="341" spans="1:10" x14ac:dyDescent="0.2">
      <c r="A341" s="12" t="s">
        <v>147</v>
      </c>
      <c r="B341" s="20" t="s">
        <v>63</v>
      </c>
      <c r="C341" s="17">
        <v>7</v>
      </c>
      <c r="D341" s="17">
        <v>2</v>
      </c>
      <c r="E341" s="20" t="s">
        <v>113</v>
      </c>
      <c r="F341" s="20" t="s">
        <v>209</v>
      </c>
      <c r="G341" s="198">
        <v>18909.5</v>
      </c>
      <c r="H341" s="198"/>
      <c r="I341" s="198">
        <f>G341+H341</f>
        <v>18909.5</v>
      </c>
      <c r="J341" s="28"/>
    </row>
    <row r="342" spans="1:10" x14ac:dyDescent="0.2">
      <c r="A342" s="12" t="s">
        <v>220</v>
      </c>
      <c r="B342" s="20" t="s">
        <v>63</v>
      </c>
      <c r="C342" s="17">
        <v>7</v>
      </c>
      <c r="D342" s="17">
        <v>2</v>
      </c>
      <c r="E342" s="20" t="s">
        <v>113</v>
      </c>
      <c r="F342" s="20" t="s">
        <v>221</v>
      </c>
      <c r="G342" s="198">
        <v>1473.5</v>
      </c>
      <c r="H342" s="198"/>
      <c r="I342" s="254">
        <f>G342+H342</f>
        <v>1473.5</v>
      </c>
      <c r="J342" s="28"/>
    </row>
    <row r="343" spans="1:10" ht="36" x14ac:dyDescent="0.2">
      <c r="A343" s="6" t="s">
        <v>386</v>
      </c>
      <c r="B343" s="19" t="s">
        <v>63</v>
      </c>
      <c r="C343" s="18">
        <v>7</v>
      </c>
      <c r="D343" s="18">
        <v>2</v>
      </c>
      <c r="E343" s="19" t="s">
        <v>384</v>
      </c>
      <c r="F343" s="19"/>
      <c r="G343" s="200">
        <f>G344</f>
        <v>211.2</v>
      </c>
      <c r="H343" s="247">
        <f>H344</f>
        <v>0</v>
      </c>
      <c r="I343" s="247">
        <f>I344</f>
        <v>211.2</v>
      </c>
      <c r="J343" s="28"/>
    </row>
    <row r="344" spans="1:10" x14ac:dyDescent="0.2">
      <c r="A344" s="6" t="s">
        <v>220</v>
      </c>
      <c r="B344" s="19" t="s">
        <v>63</v>
      </c>
      <c r="C344" s="18">
        <v>7</v>
      </c>
      <c r="D344" s="18">
        <v>2</v>
      </c>
      <c r="E344" s="19" t="s">
        <v>384</v>
      </c>
      <c r="F344" s="19"/>
      <c r="G344" s="200">
        <f>G346+G345</f>
        <v>211.2</v>
      </c>
      <c r="H344" s="247">
        <f>H346+H345</f>
        <v>0</v>
      </c>
      <c r="I344" s="247">
        <f>I346+I345</f>
        <v>211.2</v>
      </c>
      <c r="J344" s="28"/>
    </row>
    <row r="345" spans="1:10" x14ac:dyDescent="0.2">
      <c r="A345" s="12" t="s">
        <v>150</v>
      </c>
      <c r="B345" s="20" t="s">
        <v>63</v>
      </c>
      <c r="C345" s="17">
        <v>7</v>
      </c>
      <c r="D345" s="17">
        <v>2</v>
      </c>
      <c r="E345" s="20" t="s">
        <v>384</v>
      </c>
      <c r="F345" s="20" t="s">
        <v>221</v>
      </c>
      <c r="G345" s="198">
        <v>105.6</v>
      </c>
      <c r="H345" s="248"/>
      <c r="I345" s="248">
        <f>G345+H345</f>
        <v>105.6</v>
      </c>
      <c r="J345" s="28"/>
    </row>
    <row r="346" spans="1:10" x14ac:dyDescent="0.2">
      <c r="A346" s="12" t="s">
        <v>148</v>
      </c>
      <c r="B346" s="20" t="s">
        <v>63</v>
      </c>
      <c r="C346" s="17">
        <v>7</v>
      </c>
      <c r="D346" s="17">
        <v>2</v>
      </c>
      <c r="E346" s="20" t="s">
        <v>384</v>
      </c>
      <c r="F346" s="20" t="s">
        <v>221</v>
      </c>
      <c r="G346" s="198">
        <v>105.6</v>
      </c>
      <c r="H346" s="248"/>
      <c r="I346" s="248">
        <f>G346+H346</f>
        <v>105.6</v>
      </c>
      <c r="J346" s="28"/>
    </row>
    <row r="347" spans="1:10" x14ac:dyDescent="0.2">
      <c r="A347" s="6" t="s">
        <v>40</v>
      </c>
      <c r="B347" s="19" t="s">
        <v>63</v>
      </c>
      <c r="C347" s="18">
        <v>7</v>
      </c>
      <c r="D347" s="18">
        <v>2</v>
      </c>
      <c r="E347" s="19" t="s">
        <v>97</v>
      </c>
      <c r="F347" s="19"/>
      <c r="G347" s="200">
        <f>G351+G357+G348+G354</f>
        <v>707</v>
      </c>
      <c r="H347" s="200">
        <f t="shared" ref="H347:I347" si="61">H351+H357+H348+H354</f>
        <v>0</v>
      </c>
      <c r="I347" s="200">
        <f t="shared" si="61"/>
        <v>707</v>
      </c>
      <c r="J347" s="28"/>
    </row>
    <row r="348" spans="1:10" ht="24" x14ac:dyDescent="0.2">
      <c r="A348" s="6" t="s">
        <v>414</v>
      </c>
      <c r="B348" s="19" t="s">
        <v>63</v>
      </c>
      <c r="C348" s="18">
        <v>7</v>
      </c>
      <c r="D348" s="18">
        <v>2</v>
      </c>
      <c r="E348" s="19" t="s">
        <v>415</v>
      </c>
      <c r="F348" s="19"/>
      <c r="G348" s="200">
        <f>G349</f>
        <v>70</v>
      </c>
      <c r="H348" s="247"/>
      <c r="I348" s="247">
        <f>I349</f>
        <v>70</v>
      </c>
      <c r="J348" s="28"/>
    </row>
    <row r="349" spans="1:10" ht="24" x14ac:dyDescent="0.2">
      <c r="A349" s="6" t="s">
        <v>375</v>
      </c>
      <c r="B349" s="19" t="s">
        <v>63</v>
      </c>
      <c r="C349" s="18">
        <v>7</v>
      </c>
      <c r="D349" s="18">
        <v>2</v>
      </c>
      <c r="E349" s="19" t="s">
        <v>423</v>
      </c>
      <c r="F349" s="19"/>
      <c r="G349" s="200">
        <f>G350</f>
        <v>70</v>
      </c>
      <c r="H349" s="247"/>
      <c r="I349" s="247">
        <f>I350</f>
        <v>70</v>
      </c>
      <c r="J349" s="28"/>
    </row>
    <row r="350" spans="1:10" x14ac:dyDescent="0.2">
      <c r="A350" s="12" t="s">
        <v>220</v>
      </c>
      <c r="B350" s="20" t="s">
        <v>63</v>
      </c>
      <c r="C350" s="17">
        <v>7</v>
      </c>
      <c r="D350" s="17">
        <v>2</v>
      </c>
      <c r="E350" s="20" t="s">
        <v>423</v>
      </c>
      <c r="F350" s="20" t="s">
        <v>221</v>
      </c>
      <c r="G350" s="198">
        <v>70</v>
      </c>
      <c r="H350" s="198">
        <v>0</v>
      </c>
      <c r="I350" s="248">
        <f>G350+H350</f>
        <v>70</v>
      </c>
      <c r="J350" s="28"/>
    </row>
    <row r="351" spans="1:10" ht="48" x14ac:dyDescent="0.2">
      <c r="A351" s="6" t="s">
        <v>399</v>
      </c>
      <c r="B351" s="19" t="s">
        <v>63</v>
      </c>
      <c r="C351" s="18">
        <v>7</v>
      </c>
      <c r="D351" s="18">
        <v>2</v>
      </c>
      <c r="E351" s="19" t="s">
        <v>398</v>
      </c>
      <c r="F351" s="19"/>
      <c r="G351" s="200">
        <f>G352</f>
        <v>40</v>
      </c>
      <c r="H351" s="200">
        <f t="shared" ref="H351:I351" si="62">H352</f>
        <v>0</v>
      </c>
      <c r="I351" s="200">
        <f t="shared" si="62"/>
        <v>40</v>
      </c>
      <c r="J351" s="28"/>
    </row>
    <row r="352" spans="1:10" ht="36" x14ac:dyDescent="0.2">
      <c r="A352" s="6" t="s">
        <v>184</v>
      </c>
      <c r="B352" s="19" t="s">
        <v>63</v>
      </c>
      <c r="C352" s="18">
        <v>7</v>
      </c>
      <c r="D352" s="18">
        <v>2</v>
      </c>
      <c r="E352" s="19" t="s">
        <v>407</v>
      </c>
      <c r="F352" s="19"/>
      <c r="G352" s="200">
        <f>G353</f>
        <v>40</v>
      </c>
      <c r="H352" s="247">
        <f>H353</f>
        <v>0</v>
      </c>
      <c r="I352" s="247">
        <f>I353</f>
        <v>40</v>
      </c>
      <c r="J352" s="28"/>
    </row>
    <row r="353" spans="1:10" x14ac:dyDescent="0.2">
      <c r="A353" s="12" t="s">
        <v>220</v>
      </c>
      <c r="B353" s="20" t="s">
        <v>63</v>
      </c>
      <c r="C353" s="17">
        <v>7</v>
      </c>
      <c r="D353" s="17">
        <v>2</v>
      </c>
      <c r="E353" s="20" t="s">
        <v>407</v>
      </c>
      <c r="F353" s="20" t="s">
        <v>221</v>
      </c>
      <c r="G353" s="198">
        <v>40</v>
      </c>
      <c r="H353" s="248"/>
      <c r="I353" s="248">
        <f>G353+H353</f>
        <v>40</v>
      </c>
      <c r="J353" s="28"/>
    </row>
    <row r="354" spans="1:10" ht="24" x14ac:dyDescent="0.2">
      <c r="A354" s="6" t="s">
        <v>408</v>
      </c>
      <c r="B354" s="19" t="s">
        <v>63</v>
      </c>
      <c r="C354" s="18">
        <v>7</v>
      </c>
      <c r="D354" s="18">
        <v>2</v>
      </c>
      <c r="E354" s="19" t="s">
        <v>409</v>
      </c>
      <c r="F354" s="19"/>
      <c r="G354" s="200">
        <f>G355</f>
        <v>127</v>
      </c>
      <c r="H354" s="200">
        <f t="shared" ref="H354:I355" si="63">H355</f>
        <v>0</v>
      </c>
      <c r="I354" s="200">
        <f t="shared" si="63"/>
        <v>127</v>
      </c>
      <c r="J354" s="28"/>
    </row>
    <row r="355" spans="1:10" ht="48" x14ac:dyDescent="0.2">
      <c r="A355" s="6" t="s">
        <v>377</v>
      </c>
      <c r="B355" s="19" t="s">
        <v>63</v>
      </c>
      <c r="C355" s="18">
        <v>7</v>
      </c>
      <c r="D355" s="18">
        <v>2</v>
      </c>
      <c r="E355" s="19" t="s">
        <v>418</v>
      </c>
      <c r="F355" s="19"/>
      <c r="G355" s="200">
        <f>G356</f>
        <v>127</v>
      </c>
      <c r="H355" s="200">
        <f t="shared" si="63"/>
        <v>0</v>
      </c>
      <c r="I355" s="200">
        <f t="shared" si="63"/>
        <v>127</v>
      </c>
      <c r="J355" s="28"/>
    </row>
    <row r="356" spans="1:10" x14ac:dyDescent="0.2">
      <c r="A356" s="12" t="s">
        <v>220</v>
      </c>
      <c r="B356" s="20" t="s">
        <v>63</v>
      </c>
      <c r="C356" s="17">
        <v>7</v>
      </c>
      <c r="D356" s="17">
        <v>2</v>
      </c>
      <c r="E356" s="20" t="s">
        <v>418</v>
      </c>
      <c r="F356" s="20" t="s">
        <v>221</v>
      </c>
      <c r="G356" s="198">
        <v>127</v>
      </c>
      <c r="H356" s="248"/>
      <c r="I356" s="248">
        <f>G356+H356</f>
        <v>127</v>
      </c>
      <c r="J356" s="28"/>
    </row>
    <row r="357" spans="1:10" ht="24" x14ac:dyDescent="0.2">
      <c r="A357" s="6" t="s">
        <v>471</v>
      </c>
      <c r="B357" s="19" t="s">
        <v>63</v>
      </c>
      <c r="C357" s="18">
        <v>7</v>
      </c>
      <c r="D357" s="18">
        <v>2</v>
      </c>
      <c r="E357" s="19" t="s">
        <v>402</v>
      </c>
      <c r="F357" s="19"/>
      <c r="G357" s="200">
        <f>G358+G360</f>
        <v>470</v>
      </c>
      <c r="H357" s="200">
        <f t="shared" ref="H357:I357" si="64">H358+H360</f>
        <v>0</v>
      </c>
      <c r="I357" s="200">
        <f t="shared" si="64"/>
        <v>470</v>
      </c>
      <c r="J357" s="28"/>
    </row>
    <row r="358" spans="1:10" ht="24" x14ac:dyDescent="0.2">
      <c r="A358" s="6" t="s">
        <v>470</v>
      </c>
      <c r="B358" s="19" t="s">
        <v>63</v>
      </c>
      <c r="C358" s="18">
        <v>7</v>
      </c>
      <c r="D358" s="18">
        <v>2</v>
      </c>
      <c r="E358" s="19" t="s">
        <v>422</v>
      </c>
      <c r="F358" s="19"/>
      <c r="G358" s="200">
        <f>G359</f>
        <v>440</v>
      </c>
      <c r="H358" s="247">
        <f>H359</f>
        <v>0</v>
      </c>
      <c r="I358" s="247">
        <f>I359</f>
        <v>440</v>
      </c>
      <c r="J358" s="28"/>
    </row>
    <row r="359" spans="1:10" x14ac:dyDescent="0.2">
      <c r="A359" s="12" t="s">
        <v>220</v>
      </c>
      <c r="B359" s="20" t="s">
        <v>63</v>
      </c>
      <c r="C359" s="17">
        <v>7</v>
      </c>
      <c r="D359" s="17">
        <v>2</v>
      </c>
      <c r="E359" s="20" t="s">
        <v>422</v>
      </c>
      <c r="F359" s="20" t="s">
        <v>221</v>
      </c>
      <c r="G359" s="198">
        <v>440</v>
      </c>
      <c r="H359" s="248"/>
      <c r="I359" s="248">
        <f>G359+H359</f>
        <v>440</v>
      </c>
      <c r="J359" s="28"/>
    </row>
    <row r="360" spans="1:10" ht="24" x14ac:dyDescent="0.2">
      <c r="A360" s="6" t="s">
        <v>532</v>
      </c>
      <c r="B360" s="19" t="s">
        <v>63</v>
      </c>
      <c r="C360" s="18">
        <v>7</v>
      </c>
      <c r="D360" s="18">
        <v>2</v>
      </c>
      <c r="E360" s="19" t="s">
        <v>403</v>
      </c>
      <c r="F360" s="19"/>
      <c r="G360" s="200">
        <f>G361</f>
        <v>30</v>
      </c>
      <c r="H360" s="200">
        <f t="shared" ref="H360:I360" si="65">H361</f>
        <v>0</v>
      </c>
      <c r="I360" s="200">
        <f t="shared" si="65"/>
        <v>30</v>
      </c>
      <c r="J360" s="28"/>
    </row>
    <row r="361" spans="1:10" x14ac:dyDescent="0.2">
      <c r="A361" s="12" t="s">
        <v>220</v>
      </c>
      <c r="B361" s="20" t="s">
        <v>63</v>
      </c>
      <c r="C361" s="17">
        <v>7</v>
      </c>
      <c r="D361" s="17">
        <v>2</v>
      </c>
      <c r="E361" s="20" t="s">
        <v>403</v>
      </c>
      <c r="F361" s="20" t="s">
        <v>221</v>
      </c>
      <c r="G361" s="198">
        <v>30</v>
      </c>
      <c r="H361" s="248"/>
      <c r="I361" s="248">
        <f>G361+H361</f>
        <v>30</v>
      </c>
      <c r="J361" s="28"/>
    </row>
    <row r="362" spans="1:10" ht="17.25" customHeight="1" x14ac:dyDescent="0.2">
      <c r="A362" s="270" t="s">
        <v>156</v>
      </c>
      <c r="B362" s="171" t="s">
        <v>63</v>
      </c>
      <c r="C362" s="272">
        <v>8</v>
      </c>
      <c r="D362" s="272">
        <v>0</v>
      </c>
      <c r="E362" s="171" t="s">
        <v>7</v>
      </c>
      <c r="F362" s="171" t="s">
        <v>7</v>
      </c>
      <c r="G362" s="199">
        <f>G363+G405</f>
        <v>102124.00000000001</v>
      </c>
      <c r="H362" s="249">
        <f>H363+H405</f>
        <v>0</v>
      </c>
      <c r="I362" s="199">
        <f>I363+I405</f>
        <v>102124.00000000001</v>
      </c>
      <c r="J362" s="28"/>
    </row>
    <row r="363" spans="1:10" x14ac:dyDescent="0.2">
      <c r="A363" s="6" t="s">
        <v>39</v>
      </c>
      <c r="B363" s="19" t="s">
        <v>63</v>
      </c>
      <c r="C363" s="18">
        <v>8</v>
      </c>
      <c r="D363" s="18">
        <v>1</v>
      </c>
      <c r="E363" s="19" t="s">
        <v>7</v>
      </c>
      <c r="F363" s="19" t="s">
        <v>7</v>
      </c>
      <c r="G363" s="200">
        <f>G364+G373+G385+G380</f>
        <v>89192.400000000009</v>
      </c>
      <c r="H363" s="200">
        <f>H364+H373+H385+H380</f>
        <v>0</v>
      </c>
      <c r="I363" s="200">
        <f>I364+I373+I385+I380</f>
        <v>89192.400000000009</v>
      </c>
      <c r="J363" s="28"/>
    </row>
    <row r="364" spans="1:10" ht="24" x14ac:dyDescent="0.2">
      <c r="A364" s="6" t="s">
        <v>141</v>
      </c>
      <c r="B364" s="19" t="s">
        <v>63</v>
      </c>
      <c r="C364" s="18">
        <v>8</v>
      </c>
      <c r="D364" s="18">
        <v>1</v>
      </c>
      <c r="E364" s="19" t="s">
        <v>142</v>
      </c>
      <c r="F364" s="19"/>
      <c r="G364" s="200">
        <f>G368+G365</f>
        <v>50854.5</v>
      </c>
      <c r="H364" s="247">
        <f>H368+H365</f>
        <v>0</v>
      </c>
      <c r="I364" s="200">
        <f>I368+I365</f>
        <v>50854.5</v>
      </c>
      <c r="J364" s="28"/>
    </row>
    <row r="365" spans="1:10" ht="24" x14ac:dyDescent="0.2">
      <c r="A365" s="6" t="s">
        <v>530</v>
      </c>
      <c r="B365" s="19" t="s">
        <v>63</v>
      </c>
      <c r="C365" s="18">
        <v>8</v>
      </c>
      <c r="D365" s="18">
        <v>1</v>
      </c>
      <c r="E365" s="19" t="s">
        <v>529</v>
      </c>
      <c r="F365" s="19"/>
      <c r="G365" s="200">
        <f>G366</f>
        <v>149.6</v>
      </c>
      <c r="H365" s="200">
        <f>H366</f>
        <v>0</v>
      </c>
      <c r="I365" s="200">
        <f t="shared" ref="I365" si="66">I366</f>
        <v>149.6</v>
      </c>
      <c r="J365" s="28"/>
    </row>
    <row r="366" spans="1:10" x14ac:dyDescent="0.2">
      <c r="A366" s="274" t="s">
        <v>218</v>
      </c>
      <c r="B366" s="20" t="s">
        <v>63</v>
      </c>
      <c r="C366" s="17">
        <v>8</v>
      </c>
      <c r="D366" s="17">
        <v>1</v>
      </c>
      <c r="E366" s="20" t="s">
        <v>529</v>
      </c>
      <c r="F366" s="20" t="s">
        <v>219</v>
      </c>
      <c r="G366" s="198">
        <v>149.6</v>
      </c>
      <c r="H366" s="248">
        <f>H367</f>
        <v>0</v>
      </c>
      <c r="I366" s="248">
        <f>I367</f>
        <v>149.6</v>
      </c>
      <c r="J366" s="28"/>
    </row>
    <row r="367" spans="1:10" x14ac:dyDescent="0.2">
      <c r="A367" s="12" t="s">
        <v>531</v>
      </c>
      <c r="B367" s="20" t="s">
        <v>63</v>
      </c>
      <c r="C367" s="17">
        <v>8</v>
      </c>
      <c r="D367" s="17">
        <v>1</v>
      </c>
      <c r="E367" s="20" t="s">
        <v>529</v>
      </c>
      <c r="F367" s="20" t="s">
        <v>219</v>
      </c>
      <c r="G367" s="198">
        <v>149.6</v>
      </c>
      <c r="H367" s="248"/>
      <c r="I367" s="248">
        <f>G367+H367</f>
        <v>149.6</v>
      </c>
      <c r="J367" s="28"/>
    </row>
    <row r="368" spans="1:10" x14ac:dyDescent="0.2">
      <c r="A368" s="6" t="s">
        <v>23</v>
      </c>
      <c r="B368" s="19" t="s">
        <v>63</v>
      </c>
      <c r="C368" s="18">
        <v>8</v>
      </c>
      <c r="D368" s="18">
        <v>1</v>
      </c>
      <c r="E368" s="19" t="s">
        <v>140</v>
      </c>
      <c r="F368" s="19"/>
      <c r="G368" s="200">
        <f>G369+G372</f>
        <v>50704.9</v>
      </c>
      <c r="H368" s="200">
        <f t="shared" ref="H368:I368" si="67">H369+H372</f>
        <v>0</v>
      </c>
      <c r="I368" s="200">
        <f t="shared" si="67"/>
        <v>50704.9</v>
      </c>
      <c r="J368" s="28"/>
    </row>
    <row r="369" spans="1:10" ht="36" x14ac:dyDescent="0.2">
      <c r="A369" s="6" t="s">
        <v>238</v>
      </c>
      <c r="B369" s="19" t="s">
        <v>63</v>
      </c>
      <c r="C369" s="18">
        <v>8</v>
      </c>
      <c r="D369" s="18">
        <v>1</v>
      </c>
      <c r="E369" s="19" t="s">
        <v>140</v>
      </c>
      <c r="F369" s="19" t="s">
        <v>216</v>
      </c>
      <c r="G369" s="200">
        <f>G371+G370</f>
        <v>45647.9</v>
      </c>
      <c r="H369" s="200">
        <f t="shared" ref="H369:I369" si="68">H371+H370</f>
        <v>0</v>
      </c>
      <c r="I369" s="200">
        <f t="shared" si="68"/>
        <v>45647.9</v>
      </c>
      <c r="J369" s="28"/>
    </row>
    <row r="370" spans="1:10" x14ac:dyDescent="0.2">
      <c r="A370" s="12" t="s">
        <v>527</v>
      </c>
      <c r="B370" s="20" t="s">
        <v>63</v>
      </c>
      <c r="C370" s="17">
        <v>8</v>
      </c>
      <c r="D370" s="17">
        <v>1</v>
      </c>
      <c r="E370" s="20" t="s">
        <v>140</v>
      </c>
      <c r="F370" s="20" t="s">
        <v>216</v>
      </c>
      <c r="G370" s="198">
        <v>3253.6</v>
      </c>
      <c r="H370" s="248"/>
      <c r="I370" s="198">
        <f t="shared" ref="I370:I371" si="69">G370+H370</f>
        <v>3253.6</v>
      </c>
      <c r="J370" s="28"/>
    </row>
    <row r="371" spans="1:10" x14ac:dyDescent="0.2">
      <c r="A371" s="12" t="s">
        <v>147</v>
      </c>
      <c r="B371" s="20" t="s">
        <v>63</v>
      </c>
      <c r="C371" s="17">
        <v>8</v>
      </c>
      <c r="D371" s="17">
        <v>1</v>
      </c>
      <c r="E371" s="20" t="s">
        <v>140</v>
      </c>
      <c r="F371" s="20" t="s">
        <v>216</v>
      </c>
      <c r="G371" s="198">
        <v>42394.3</v>
      </c>
      <c r="H371" s="198"/>
      <c r="I371" s="198">
        <f t="shared" si="69"/>
        <v>42394.3</v>
      </c>
      <c r="J371" s="28"/>
    </row>
    <row r="372" spans="1:10" x14ac:dyDescent="0.2">
      <c r="A372" s="274" t="s">
        <v>218</v>
      </c>
      <c r="B372" s="20" t="s">
        <v>63</v>
      </c>
      <c r="C372" s="17">
        <v>8</v>
      </c>
      <c r="D372" s="17">
        <v>1</v>
      </c>
      <c r="E372" s="20" t="s">
        <v>140</v>
      </c>
      <c r="F372" s="20" t="s">
        <v>219</v>
      </c>
      <c r="G372" s="198">
        <v>5057</v>
      </c>
      <c r="H372" s="248"/>
      <c r="I372" s="248">
        <f>G372+H372</f>
        <v>5057</v>
      </c>
      <c r="J372" s="28"/>
    </row>
    <row r="373" spans="1:10" x14ac:dyDescent="0.2">
      <c r="A373" s="6" t="s">
        <v>179</v>
      </c>
      <c r="B373" s="19" t="s">
        <v>63</v>
      </c>
      <c r="C373" s="18">
        <v>8</v>
      </c>
      <c r="D373" s="18">
        <v>1</v>
      </c>
      <c r="E373" s="19" t="s">
        <v>180</v>
      </c>
      <c r="F373" s="19"/>
      <c r="G373" s="200">
        <f t="shared" ref="G373:I373" si="70">G374</f>
        <v>27538.6</v>
      </c>
      <c r="H373" s="200">
        <f t="shared" si="70"/>
        <v>0</v>
      </c>
      <c r="I373" s="200">
        <f t="shared" si="70"/>
        <v>27538.6</v>
      </c>
      <c r="J373" s="28"/>
    </row>
    <row r="374" spans="1:10" x14ac:dyDescent="0.2">
      <c r="A374" s="6" t="s">
        <v>23</v>
      </c>
      <c r="B374" s="19" t="s">
        <v>63</v>
      </c>
      <c r="C374" s="18">
        <v>8</v>
      </c>
      <c r="D374" s="18">
        <v>1</v>
      </c>
      <c r="E374" s="19" t="s">
        <v>181</v>
      </c>
      <c r="F374" s="19"/>
      <c r="G374" s="200">
        <f>G375+G379</f>
        <v>27538.6</v>
      </c>
      <c r="H374" s="247">
        <f>H378+H375</f>
        <v>0</v>
      </c>
      <c r="I374" s="200">
        <f>I378+I375</f>
        <v>27538.6</v>
      </c>
      <c r="J374" s="28"/>
    </row>
    <row r="375" spans="1:10" ht="36" x14ac:dyDescent="0.2">
      <c r="A375" s="287" t="s">
        <v>217</v>
      </c>
      <c r="B375" s="19" t="s">
        <v>63</v>
      </c>
      <c r="C375" s="18">
        <v>8</v>
      </c>
      <c r="D375" s="18">
        <v>1</v>
      </c>
      <c r="E375" s="19" t="s">
        <v>182</v>
      </c>
      <c r="F375" s="19" t="s">
        <v>216</v>
      </c>
      <c r="G375" s="200">
        <f>G377+G376</f>
        <v>27535.8</v>
      </c>
      <c r="H375" s="200">
        <f t="shared" ref="H375:I375" si="71">H377+H376</f>
        <v>0</v>
      </c>
      <c r="I375" s="200">
        <f t="shared" si="71"/>
        <v>27535.8</v>
      </c>
      <c r="J375" s="28"/>
    </row>
    <row r="376" spans="1:10" x14ac:dyDescent="0.2">
      <c r="A376" s="12" t="s">
        <v>527</v>
      </c>
      <c r="B376" s="20" t="s">
        <v>63</v>
      </c>
      <c r="C376" s="17">
        <v>8</v>
      </c>
      <c r="D376" s="17">
        <v>1</v>
      </c>
      <c r="E376" s="20" t="s">
        <v>182</v>
      </c>
      <c r="F376" s="20" t="s">
        <v>216</v>
      </c>
      <c r="G376" s="198">
        <v>3163</v>
      </c>
      <c r="H376" s="248"/>
      <c r="I376" s="198">
        <f t="shared" ref="I376:I377" si="72">G376+H376</f>
        <v>3163</v>
      </c>
      <c r="J376" s="28"/>
    </row>
    <row r="377" spans="1:10" x14ac:dyDescent="0.2">
      <c r="A377" s="12" t="s">
        <v>147</v>
      </c>
      <c r="B377" s="20" t="s">
        <v>63</v>
      </c>
      <c r="C377" s="17">
        <v>8</v>
      </c>
      <c r="D377" s="17">
        <v>1</v>
      </c>
      <c r="E377" s="20" t="s">
        <v>182</v>
      </c>
      <c r="F377" s="20" t="s">
        <v>216</v>
      </c>
      <c r="G377" s="198">
        <v>24372.799999999999</v>
      </c>
      <c r="H377" s="248"/>
      <c r="I377" s="198">
        <f t="shared" si="72"/>
        <v>24372.799999999999</v>
      </c>
      <c r="J377" s="28"/>
    </row>
    <row r="378" spans="1:10" x14ac:dyDescent="0.2">
      <c r="A378" s="287" t="s">
        <v>482</v>
      </c>
      <c r="B378" s="19" t="s">
        <v>63</v>
      </c>
      <c r="C378" s="18">
        <v>8</v>
      </c>
      <c r="D378" s="18">
        <v>1</v>
      </c>
      <c r="E378" s="19" t="s">
        <v>182</v>
      </c>
      <c r="F378" s="19" t="s">
        <v>219</v>
      </c>
      <c r="G378" s="200">
        <f>G379</f>
        <v>2.8</v>
      </c>
      <c r="H378" s="247">
        <f>H379</f>
        <v>0</v>
      </c>
      <c r="I378" s="247">
        <f>G378+H378</f>
        <v>2.8</v>
      </c>
      <c r="J378" s="28"/>
    </row>
    <row r="379" spans="1:10" ht="24" x14ac:dyDescent="0.2">
      <c r="A379" s="274" t="s">
        <v>481</v>
      </c>
      <c r="B379" s="20" t="s">
        <v>63</v>
      </c>
      <c r="C379" s="17">
        <v>8</v>
      </c>
      <c r="D379" s="17">
        <v>1</v>
      </c>
      <c r="E379" s="20" t="s">
        <v>182</v>
      </c>
      <c r="F379" s="20" t="s">
        <v>219</v>
      </c>
      <c r="G379" s="198">
        <v>2.8</v>
      </c>
      <c r="H379" s="248"/>
      <c r="I379" s="248">
        <f>G379+H379</f>
        <v>2.8</v>
      </c>
      <c r="J379" s="28"/>
    </row>
    <row r="380" spans="1:10" ht="36" x14ac:dyDescent="0.2">
      <c r="A380" s="6" t="s">
        <v>386</v>
      </c>
      <c r="B380" s="19" t="s">
        <v>63</v>
      </c>
      <c r="C380" s="18">
        <v>8</v>
      </c>
      <c r="D380" s="18">
        <v>1</v>
      </c>
      <c r="E380" s="19" t="s">
        <v>384</v>
      </c>
      <c r="F380" s="19"/>
      <c r="G380" s="200">
        <f>G381+G382</f>
        <v>1159.5999999999999</v>
      </c>
      <c r="H380" s="247">
        <f>H381+H382</f>
        <v>0</v>
      </c>
      <c r="I380" s="247">
        <f>I381+I382</f>
        <v>1159.5999999999999</v>
      </c>
      <c r="J380" s="28"/>
    </row>
    <row r="381" spans="1:10" x14ac:dyDescent="0.2">
      <c r="A381" s="12" t="s">
        <v>185</v>
      </c>
      <c r="B381" s="20" t="s">
        <v>63</v>
      </c>
      <c r="C381" s="17">
        <v>8</v>
      </c>
      <c r="D381" s="17">
        <v>1</v>
      </c>
      <c r="E381" s="20" t="s">
        <v>384</v>
      </c>
      <c r="F381" s="20" t="s">
        <v>203</v>
      </c>
      <c r="G381" s="198">
        <v>112</v>
      </c>
      <c r="H381" s="248"/>
      <c r="I381" s="248">
        <f>G381+H381</f>
        <v>112</v>
      </c>
      <c r="J381" s="28"/>
    </row>
    <row r="382" spans="1:10" x14ac:dyDescent="0.2">
      <c r="A382" s="6" t="s">
        <v>218</v>
      </c>
      <c r="B382" s="19" t="s">
        <v>63</v>
      </c>
      <c r="C382" s="18">
        <v>8</v>
      </c>
      <c r="D382" s="18">
        <v>1</v>
      </c>
      <c r="E382" s="19" t="s">
        <v>384</v>
      </c>
      <c r="F382" s="19" t="s">
        <v>219</v>
      </c>
      <c r="G382" s="200">
        <f>G383+G384</f>
        <v>1047.5999999999999</v>
      </c>
      <c r="H382" s="247">
        <f>H383+H384</f>
        <v>0</v>
      </c>
      <c r="I382" s="247">
        <f>I383+I384</f>
        <v>1047.5999999999999</v>
      </c>
      <c r="J382" s="28"/>
    </row>
    <row r="383" spans="1:10" x14ac:dyDescent="0.2">
      <c r="A383" s="12" t="s">
        <v>150</v>
      </c>
      <c r="B383" s="20" t="s">
        <v>63</v>
      </c>
      <c r="C383" s="17">
        <v>8</v>
      </c>
      <c r="D383" s="17">
        <v>1</v>
      </c>
      <c r="E383" s="20" t="s">
        <v>384</v>
      </c>
      <c r="F383" s="20" t="s">
        <v>219</v>
      </c>
      <c r="G383" s="198">
        <v>523.79999999999995</v>
      </c>
      <c r="H383" s="248"/>
      <c r="I383" s="248">
        <f>G383+H383</f>
        <v>523.79999999999995</v>
      </c>
      <c r="J383" s="28"/>
    </row>
    <row r="384" spans="1:10" x14ac:dyDescent="0.2">
      <c r="A384" s="12" t="s">
        <v>148</v>
      </c>
      <c r="B384" s="20" t="s">
        <v>63</v>
      </c>
      <c r="C384" s="17">
        <v>8</v>
      </c>
      <c r="D384" s="17">
        <v>1</v>
      </c>
      <c r="E384" s="20" t="s">
        <v>384</v>
      </c>
      <c r="F384" s="20" t="s">
        <v>219</v>
      </c>
      <c r="G384" s="198">
        <v>523.79999999999995</v>
      </c>
      <c r="H384" s="248"/>
      <c r="I384" s="248">
        <f>G384+H384</f>
        <v>523.79999999999995</v>
      </c>
      <c r="J384" s="28"/>
    </row>
    <row r="385" spans="1:10" x14ac:dyDescent="0.2">
      <c r="A385" s="6" t="s">
        <v>40</v>
      </c>
      <c r="B385" s="19" t="s">
        <v>63</v>
      </c>
      <c r="C385" s="18">
        <v>8</v>
      </c>
      <c r="D385" s="18">
        <v>1</v>
      </c>
      <c r="E385" s="19" t="s">
        <v>97</v>
      </c>
      <c r="F385" s="19"/>
      <c r="G385" s="200">
        <f>G386+G389+G395+G402+G392</f>
        <v>9639.7000000000007</v>
      </c>
      <c r="H385" s="200">
        <f t="shared" ref="H385:I385" si="73">H386+H389+H395+H402+H392</f>
        <v>0</v>
      </c>
      <c r="I385" s="200">
        <f t="shared" si="73"/>
        <v>9639.7000000000007</v>
      </c>
      <c r="J385" s="28"/>
    </row>
    <row r="386" spans="1:10" ht="24" x14ac:dyDescent="0.2">
      <c r="A386" s="6" t="s">
        <v>414</v>
      </c>
      <c r="B386" s="19" t="s">
        <v>63</v>
      </c>
      <c r="C386" s="18">
        <v>8</v>
      </c>
      <c r="D386" s="18">
        <v>1</v>
      </c>
      <c r="E386" s="19" t="s">
        <v>415</v>
      </c>
      <c r="F386" s="19"/>
      <c r="G386" s="200">
        <f>G387</f>
        <v>20</v>
      </c>
      <c r="H386" s="247"/>
      <c r="I386" s="247">
        <f>G386+H386</f>
        <v>20</v>
      </c>
      <c r="J386" s="28"/>
    </row>
    <row r="387" spans="1:10" ht="24" x14ac:dyDescent="0.2">
      <c r="A387" s="6" t="s">
        <v>256</v>
      </c>
      <c r="B387" s="19" t="s">
        <v>63</v>
      </c>
      <c r="C387" s="18">
        <v>8</v>
      </c>
      <c r="D387" s="18">
        <v>1</v>
      </c>
      <c r="E387" s="19" t="s">
        <v>423</v>
      </c>
      <c r="F387" s="19"/>
      <c r="G387" s="200">
        <f>G388</f>
        <v>20</v>
      </c>
      <c r="H387" s="247"/>
      <c r="I387" s="247">
        <f>G387+H387</f>
        <v>20</v>
      </c>
      <c r="J387" s="28"/>
    </row>
    <row r="388" spans="1:10" x14ac:dyDescent="0.2">
      <c r="A388" s="12" t="s">
        <v>218</v>
      </c>
      <c r="B388" s="20" t="s">
        <v>63</v>
      </c>
      <c r="C388" s="17">
        <v>8</v>
      </c>
      <c r="D388" s="17">
        <v>1</v>
      </c>
      <c r="E388" s="20" t="s">
        <v>423</v>
      </c>
      <c r="F388" s="20" t="s">
        <v>219</v>
      </c>
      <c r="G388" s="198">
        <v>20</v>
      </c>
      <c r="H388" s="198">
        <v>0</v>
      </c>
      <c r="I388" s="248">
        <f>G388+H388</f>
        <v>20</v>
      </c>
      <c r="J388" s="28"/>
    </row>
    <row r="389" spans="1:10" ht="48" x14ac:dyDescent="0.2">
      <c r="A389" s="6" t="s">
        <v>399</v>
      </c>
      <c r="B389" s="19" t="s">
        <v>63</v>
      </c>
      <c r="C389" s="18">
        <v>8</v>
      </c>
      <c r="D389" s="18">
        <v>1</v>
      </c>
      <c r="E389" s="19" t="s">
        <v>398</v>
      </c>
      <c r="F389" s="19"/>
      <c r="G389" s="200">
        <f>G390</f>
        <v>288</v>
      </c>
      <c r="H389" s="247"/>
      <c r="I389" s="247">
        <f>G389+H389</f>
        <v>288</v>
      </c>
      <c r="J389" s="28"/>
    </row>
    <row r="390" spans="1:10" ht="36" x14ac:dyDescent="0.2">
      <c r="A390" s="6" t="s">
        <v>184</v>
      </c>
      <c r="B390" s="19" t="s">
        <v>63</v>
      </c>
      <c r="C390" s="18">
        <v>8</v>
      </c>
      <c r="D390" s="18">
        <v>1</v>
      </c>
      <c r="E390" s="19" t="s">
        <v>407</v>
      </c>
      <c r="F390" s="19"/>
      <c r="G390" s="200">
        <f>G391</f>
        <v>288</v>
      </c>
      <c r="H390" s="247">
        <f>H391</f>
        <v>0</v>
      </c>
      <c r="I390" s="247">
        <f>I391</f>
        <v>288</v>
      </c>
      <c r="J390" s="28"/>
    </row>
    <row r="391" spans="1:10" x14ac:dyDescent="0.2">
      <c r="A391" s="12" t="s">
        <v>218</v>
      </c>
      <c r="B391" s="20" t="s">
        <v>63</v>
      </c>
      <c r="C391" s="17">
        <v>8</v>
      </c>
      <c r="D391" s="17">
        <v>1</v>
      </c>
      <c r="E391" s="20" t="s">
        <v>407</v>
      </c>
      <c r="F391" s="20" t="s">
        <v>219</v>
      </c>
      <c r="G391" s="198">
        <v>288</v>
      </c>
      <c r="H391" s="248"/>
      <c r="I391" s="248">
        <f>G391+H391</f>
        <v>288</v>
      </c>
      <c r="J391" s="28"/>
    </row>
    <row r="392" spans="1:10" ht="24" x14ac:dyDescent="0.2">
      <c r="A392" s="6" t="s">
        <v>408</v>
      </c>
      <c r="B392" s="19" t="s">
        <v>63</v>
      </c>
      <c r="C392" s="18">
        <v>8</v>
      </c>
      <c r="D392" s="18">
        <v>1</v>
      </c>
      <c r="E392" s="19" t="s">
        <v>409</v>
      </c>
      <c r="F392" s="19"/>
      <c r="G392" s="200">
        <f>G393</f>
        <v>235</v>
      </c>
      <c r="H392" s="200">
        <f t="shared" ref="H392:I393" si="74">H393</f>
        <v>0</v>
      </c>
      <c r="I392" s="200">
        <f t="shared" si="74"/>
        <v>235</v>
      </c>
      <c r="J392" s="28"/>
    </row>
    <row r="393" spans="1:10" ht="48" x14ac:dyDescent="0.2">
      <c r="A393" s="6" t="s">
        <v>377</v>
      </c>
      <c r="B393" s="19" t="s">
        <v>63</v>
      </c>
      <c r="C393" s="18">
        <v>8</v>
      </c>
      <c r="D393" s="18">
        <v>1</v>
      </c>
      <c r="E393" s="19" t="s">
        <v>418</v>
      </c>
      <c r="F393" s="19"/>
      <c r="G393" s="200">
        <f>G394</f>
        <v>235</v>
      </c>
      <c r="H393" s="200">
        <f t="shared" si="74"/>
        <v>0</v>
      </c>
      <c r="I393" s="200">
        <f t="shared" si="74"/>
        <v>235</v>
      </c>
      <c r="J393" s="28"/>
    </row>
    <row r="394" spans="1:10" x14ac:dyDescent="0.2">
      <c r="A394" s="12" t="s">
        <v>218</v>
      </c>
      <c r="B394" s="20" t="s">
        <v>63</v>
      </c>
      <c r="C394" s="17">
        <v>8</v>
      </c>
      <c r="D394" s="17">
        <v>1</v>
      </c>
      <c r="E394" s="20" t="s">
        <v>418</v>
      </c>
      <c r="F394" s="20" t="s">
        <v>219</v>
      </c>
      <c r="G394" s="198">
        <f>381-19-127</f>
        <v>235</v>
      </c>
      <c r="H394" s="248"/>
      <c r="I394" s="248">
        <f>G394+H394</f>
        <v>235</v>
      </c>
      <c r="J394" s="28"/>
    </row>
    <row r="395" spans="1:10" ht="24" x14ac:dyDescent="0.2">
      <c r="A395" s="6" t="s">
        <v>471</v>
      </c>
      <c r="B395" s="19" t="s">
        <v>63</v>
      </c>
      <c r="C395" s="18">
        <v>8</v>
      </c>
      <c r="D395" s="18">
        <v>1</v>
      </c>
      <c r="E395" s="19" t="s">
        <v>402</v>
      </c>
      <c r="F395" s="19"/>
      <c r="G395" s="200">
        <f>G396+G398+G400</f>
        <v>8444.6</v>
      </c>
      <c r="H395" s="200">
        <f t="shared" ref="H395:I395" si="75">H396+H398+H400</f>
        <v>0</v>
      </c>
      <c r="I395" s="200">
        <f t="shared" si="75"/>
        <v>8444.6</v>
      </c>
      <c r="J395" s="28"/>
    </row>
    <row r="396" spans="1:10" ht="24" x14ac:dyDescent="0.2">
      <c r="A396" s="6" t="s">
        <v>470</v>
      </c>
      <c r="B396" s="19" t="s">
        <v>63</v>
      </c>
      <c r="C396" s="18">
        <v>8</v>
      </c>
      <c r="D396" s="18">
        <v>1</v>
      </c>
      <c r="E396" s="19" t="s">
        <v>422</v>
      </c>
      <c r="F396" s="19"/>
      <c r="G396" s="200">
        <f>G397</f>
        <v>8023.2</v>
      </c>
      <c r="H396" s="247">
        <f>H397</f>
        <v>0</v>
      </c>
      <c r="I396" s="247">
        <f>I397</f>
        <v>8023.2</v>
      </c>
      <c r="J396" s="28"/>
    </row>
    <row r="397" spans="1:10" x14ac:dyDescent="0.2">
      <c r="A397" s="12" t="s">
        <v>218</v>
      </c>
      <c r="B397" s="20" t="s">
        <v>63</v>
      </c>
      <c r="C397" s="17">
        <v>8</v>
      </c>
      <c r="D397" s="17">
        <v>1</v>
      </c>
      <c r="E397" s="20" t="s">
        <v>422</v>
      </c>
      <c r="F397" s="20" t="s">
        <v>219</v>
      </c>
      <c r="G397" s="198">
        <v>8023.2</v>
      </c>
      <c r="H397" s="248"/>
      <c r="I397" s="248">
        <f>G397+H397</f>
        <v>8023.2</v>
      </c>
      <c r="J397" s="28"/>
    </row>
    <row r="398" spans="1:10" ht="24" x14ac:dyDescent="0.2">
      <c r="A398" s="6" t="s">
        <v>532</v>
      </c>
      <c r="B398" s="19" t="s">
        <v>63</v>
      </c>
      <c r="C398" s="18">
        <v>8</v>
      </c>
      <c r="D398" s="18">
        <v>1</v>
      </c>
      <c r="E398" s="19" t="s">
        <v>403</v>
      </c>
      <c r="F398" s="19"/>
      <c r="G398" s="200">
        <f>G399</f>
        <v>130</v>
      </c>
      <c r="H398" s="200">
        <f t="shared" ref="H398:I398" si="76">H399</f>
        <v>0</v>
      </c>
      <c r="I398" s="200">
        <f t="shared" si="76"/>
        <v>130</v>
      </c>
      <c r="J398" s="28"/>
    </row>
    <row r="399" spans="1:10" x14ac:dyDescent="0.2">
      <c r="A399" s="12" t="s">
        <v>218</v>
      </c>
      <c r="B399" s="20" t="s">
        <v>63</v>
      </c>
      <c r="C399" s="17">
        <v>8</v>
      </c>
      <c r="D399" s="17">
        <v>1</v>
      </c>
      <c r="E399" s="20" t="s">
        <v>403</v>
      </c>
      <c r="F399" s="20" t="s">
        <v>219</v>
      </c>
      <c r="G399" s="198">
        <v>130</v>
      </c>
      <c r="H399" s="248"/>
      <c r="I399" s="248">
        <f>G399+H399</f>
        <v>130</v>
      </c>
      <c r="J399" s="28"/>
    </row>
    <row r="400" spans="1:10" ht="24" x14ac:dyDescent="0.2">
      <c r="A400" s="6" t="s">
        <v>533</v>
      </c>
      <c r="B400" s="19" t="s">
        <v>63</v>
      </c>
      <c r="C400" s="18">
        <v>8</v>
      </c>
      <c r="D400" s="18">
        <v>1</v>
      </c>
      <c r="E400" s="19" t="s">
        <v>424</v>
      </c>
      <c r="F400" s="19"/>
      <c r="G400" s="200">
        <f>G401</f>
        <v>291.39999999999998</v>
      </c>
      <c r="H400" s="247">
        <v>0</v>
      </c>
      <c r="I400" s="247">
        <f>I401</f>
        <v>291.39999999999998</v>
      </c>
      <c r="J400" s="28"/>
    </row>
    <row r="401" spans="1:10" x14ac:dyDescent="0.2">
      <c r="A401" s="12" t="s">
        <v>218</v>
      </c>
      <c r="B401" s="20" t="s">
        <v>63</v>
      </c>
      <c r="C401" s="17">
        <v>8</v>
      </c>
      <c r="D401" s="17">
        <v>1</v>
      </c>
      <c r="E401" s="20" t="s">
        <v>424</v>
      </c>
      <c r="F401" s="20" t="s">
        <v>219</v>
      </c>
      <c r="G401" s="198">
        <v>291.39999999999998</v>
      </c>
      <c r="H401" s="248"/>
      <c r="I401" s="248">
        <f>G401+H401</f>
        <v>291.39999999999998</v>
      </c>
      <c r="J401" s="28"/>
    </row>
    <row r="402" spans="1:10" ht="24" x14ac:dyDescent="0.2">
      <c r="A402" s="6" t="s">
        <v>404</v>
      </c>
      <c r="B402" s="19" t="s">
        <v>63</v>
      </c>
      <c r="C402" s="18">
        <v>8</v>
      </c>
      <c r="D402" s="18">
        <v>1</v>
      </c>
      <c r="E402" s="19" t="s">
        <v>405</v>
      </c>
      <c r="F402" s="19"/>
      <c r="G402" s="200">
        <f>G403</f>
        <v>652.1</v>
      </c>
      <c r="H402" s="200">
        <f t="shared" ref="H402:I402" si="77">H403</f>
        <v>0</v>
      </c>
      <c r="I402" s="200">
        <f t="shared" si="77"/>
        <v>652.1</v>
      </c>
      <c r="J402" s="28"/>
    </row>
    <row r="403" spans="1:10" ht="24" x14ac:dyDescent="0.2">
      <c r="A403" s="6" t="s">
        <v>330</v>
      </c>
      <c r="B403" s="19" t="s">
        <v>63</v>
      </c>
      <c r="C403" s="18">
        <v>8</v>
      </c>
      <c r="D403" s="18">
        <v>1</v>
      </c>
      <c r="E403" s="19" t="s">
        <v>416</v>
      </c>
      <c r="F403" s="19"/>
      <c r="G403" s="200">
        <f>G404</f>
        <v>652.1</v>
      </c>
      <c r="H403" s="247">
        <f>H404</f>
        <v>0</v>
      </c>
      <c r="I403" s="247">
        <f>I404</f>
        <v>652.1</v>
      </c>
      <c r="J403" s="28"/>
    </row>
    <row r="404" spans="1:10" x14ac:dyDescent="0.2">
      <c r="A404" s="12" t="s">
        <v>218</v>
      </c>
      <c r="B404" s="20" t="s">
        <v>63</v>
      </c>
      <c r="C404" s="17">
        <v>8</v>
      </c>
      <c r="D404" s="17">
        <v>1</v>
      </c>
      <c r="E404" s="20" t="s">
        <v>416</v>
      </c>
      <c r="F404" s="20" t="s">
        <v>219</v>
      </c>
      <c r="G404" s="198">
        <v>652.1</v>
      </c>
      <c r="H404" s="248"/>
      <c r="I404" s="248">
        <f>G404+H404</f>
        <v>652.1</v>
      </c>
      <c r="J404" s="28"/>
    </row>
    <row r="405" spans="1:10" x14ac:dyDescent="0.2">
      <c r="A405" s="6" t="s">
        <v>159</v>
      </c>
      <c r="B405" s="19" t="s">
        <v>63</v>
      </c>
      <c r="C405" s="18">
        <v>8</v>
      </c>
      <c r="D405" s="18">
        <v>4</v>
      </c>
      <c r="E405" s="19" t="s">
        <v>7</v>
      </c>
      <c r="F405" s="19" t="s">
        <v>7</v>
      </c>
      <c r="G405" s="200">
        <f>G406+G413+G417</f>
        <v>12931.6</v>
      </c>
      <c r="H405" s="247">
        <f>H406+H413+H417</f>
        <v>0</v>
      </c>
      <c r="I405" s="250">
        <f>I406+I413+I417</f>
        <v>12931.6</v>
      </c>
      <c r="J405" s="28"/>
    </row>
    <row r="406" spans="1:10" ht="36" x14ac:dyDescent="0.2">
      <c r="A406" s="6" t="s">
        <v>42</v>
      </c>
      <c r="B406" s="19" t="s">
        <v>63</v>
      </c>
      <c r="C406" s="24" t="s">
        <v>27</v>
      </c>
      <c r="D406" s="24" t="s">
        <v>11</v>
      </c>
      <c r="E406" s="19" t="s">
        <v>91</v>
      </c>
      <c r="F406" s="19" t="s">
        <v>7</v>
      </c>
      <c r="G406" s="200">
        <f>G407</f>
        <v>5964.1</v>
      </c>
      <c r="H406" s="247">
        <f>H407</f>
        <v>0</v>
      </c>
      <c r="I406" s="250">
        <f>I407</f>
        <v>5964.1</v>
      </c>
      <c r="J406" s="28"/>
    </row>
    <row r="407" spans="1:10" x14ac:dyDescent="0.2">
      <c r="A407" s="6" t="s">
        <v>10</v>
      </c>
      <c r="B407" s="19" t="s">
        <v>63</v>
      </c>
      <c r="C407" s="24" t="s">
        <v>27</v>
      </c>
      <c r="D407" s="24" t="s">
        <v>11</v>
      </c>
      <c r="E407" s="19" t="s">
        <v>92</v>
      </c>
      <c r="F407" s="19" t="s">
        <v>7</v>
      </c>
      <c r="G407" s="200">
        <f>G408+G409+G411+G410+G412</f>
        <v>5964.1</v>
      </c>
      <c r="H407" s="200">
        <f t="shared" ref="H407:I407" si="78">H408+H409+H411+H410+H412</f>
        <v>0</v>
      </c>
      <c r="I407" s="250">
        <f t="shared" si="78"/>
        <v>5964.1</v>
      </c>
      <c r="J407" s="28"/>
    </row>
    <row r="408" spans="1:10" x14ac:dyDescent="0.2">
      <c r="A408" s="274" t="s">
        <v>195</v>
      </c>
      <c r="B408" s="20" t="s">
        <v>63</v>
      </c>
      <c r="C408" s="21" t="s">
        <v>27</v>
      </c>
      <c r="D408" s="21" t="s">
        <v>11</v>
      </c>
      <c r="E408" s="20" t="s">
        <v>92</v>
      </c>
      <c r="F408" s="20" t="s">
        <v>197</v>
      </c>
      <c r="G408" s="198">
        <v>4926.3</v>
      </c>
      <c r="H408" s="248"/>
      <c r="I408" s="244">
        <f>G408+H408</f>
        <v>4926.3</v>
      </c>
      <c r="J408" s="28"/>
    </row>
    <row r="409" spans="1:10" x14ac:dyDescent="0.2">
      <c r="A409" s="274" t="s">
        <v>196</v>
      </c>
      <c r="B409" s="20" t="s">
        <v>63</v>
      </c>
      <c r="C409" s="21" t="s">
        <v>27</v>
      </c>
      <c r="D409" s="21" t="s">
        <v>11</v>
      </c>
      <c r="E409" s="20" t="s">
        <v>92</v>
      </c>
      <c r="F409" s="20" t="s">
        <v>198</v>
      </c>
      <c r="G409" s="198">
        <v>28.3</v>
      </c>
      <c r="H409" s="248"/>
      <c r="I409" s="244">
        <f>G409+H409</f>
        <v>28.3</v>
      </c>
      <c r="J409" s="28"/>
    </row>
    <row r="410" spans="1:10" ht="24" x14ac:dyDescent="0.2">
      <c r="A410" s="12" t="s">
        <v>268</v>
      </c>
      <c r="B410" s="20" t="s">
        <v>63</v>
      </c>
      <c r="C410" s="21" t="s">
        <v>27</v>
      </c>
      <c r="D410" s="21" t="s">
        <v>11</v>
      </c>
      <c r="E410" s="20" t="s">
        <v>92</v>
      </c>
      <c r="F410" s="20" t="s">
        <v>269</v>
      </c>
      <c r="G410" s="198">
        <v>165.8</v>
      </c>
      <c r="H410" s="248"/>
      <c r="I410" s="244">
        <f>G410+H410</f>
        <v>165.8</v>
      </c>
      <c r="J410" s="28"/>
    </row>
    <row r="411" spans="1:10" x14ac:dyDescent="0.2">
      <c r="A411" s="274" t="s">
        <v>194</v>
      </c>
      <c r="B411" s="20" t="s">
        <v>63</v>
      </c>
      <c r="C411" s="21" t="s">
        <v>27</v>
      </c>
      <c r="D411" s="21" t="s">
        <v>11</v>
      </c>
      <c r="E411" s="20" t="s">
        <v>92</v>
      </c>
      <c r="F411" s="20" t="s">
        <v>193</v>
      </c>
      <c r="G411" s="198">
        <v>842.5</v>
      </c>
      <c r="H411" s="248"/>
      <c r="I411" s="244">
        <f>G411+H411</f>
        <v>842.5</v>
      </c>
      <c r="J411" s="28"/>
    </row>
    <row r="412" spans="1:10" x14ac:dyDescent="0.2">
      <c r="A412" s="275" t="s">
        <v>212</v>
      </c>
      <c r="B412" s="20" t="s">
        <v>63</v>
      </c>
      <c r="C412" s="21" t="s">
        <v>27</v>
      </c>
      <c r="D412" s="21" t="s">
        <v>11</v>
      </c>
      <c r="E412" s="20" t="s">
        <v>92</v>
      </c>
      <c r="F412" s="20" t="s">
        <v>213</v>
      </c>
      <c r="G412" s="198">
        <v>1.2</v>
      </c>
      <c r="H412" s="248"/>
      <c r="I412" s="244">
        <f>G412+H412</f>
        <v>1.2</v>
      </c>
      <c r="J412" s="28"/>
    </row>
    <row r="413" spans="1:10" ht="36" x14ac:dyDescent="0.2">
      <c r="A413" s="6" t="s">
        <v>26</v>
      </c>
      <c r="B413" s="19" t="s">
        <v>63</v>
      </c>
      <c r="C413" s="24" t="s">
        <v>27</v>
      </c>
      <c r="D413" s="24" t="s">
        <v>11</v>
      </c>
      <c r="E413" s="19" t="s">
        <v>109</v>
      </c>
      <c r="F413" s="19" t="s">
        <v>7</v>
      </c>
      <c r="G413" s="200">
        <f>G414</f>
        <v>6459.1</v>
      </c>
      <c r="H413" s="247">
        <f>H414</f>
        <v>0</v>
      </c>
      <c r="I413" s="250">
        <f>I414</f>
        <v>6459.1</v>
      </c>
      <c r="J413" s="28"/>
    </row>
    <row r="414" spans="1:10" x14ac:dyDescent="0.2">
      <c r="A414" s="6" t="s">
        <v>23</v>
      </c>
      <c r="B414" s="19" t="s">
        <v>63</v>
      </c>
      <c r="C414" s="24" t="s">
        <v>27</v>
      </c>
      <c r="D414" s="24" t="s">
        <v>11</v>
      </c>
      <c r="E414" s="19" t="s">
        <v>110</v>
      </c>
      <c r="F414" s="19" t="s">
        <v>7</v>
      </c>
      <c r="G414" s="200">
        <f>G415+G416</f>
        <v>6459.1</v>
      </c>
      <c r="H414" s="200">
        <f t="shared" ref="H414:I414" si="79">H415+H416</f>
        <v>0</v>
      </c>
      <c r="I414" s="200">
        <f t="shared" si="79"/>
        <v>6459.1</v>
      </c>
      <c r="J414" s="28"/>
    </row>
    <row r="415" spans="1:10" x14ac:dyDescent="0.2">
      <c r="A415" s="274" t="s">
        <v>195</v>
      </c>
      <c r="B415" s="20" t="s">
        <v>63</v>
      </c>
      <c r="C415" s="21" t="s">
        <v>27</v>
      </c>
      <c r="D415" s="21" t="s">
        <v>11</v>
      </c>
      <c r="E415" s="20" t="s">
        <v>110</v>
      </c>
      <c r="F415" s="284" t="s">
        <v>197</v>
      </c>
      <c r="G415" s="198">
        <v>1548.5</v>
      </c>
      <c r="H415" s="248"/>
      <c r="I415" s="244">
        <f>G415+H415</f>
        <v>1548.5</v>
      </c>
      <c r="J415" s="28"/>
    </row>
    <row r="416" spans="1:10" ht="36" x14ac:dyDescent="0.2">
      <c r="A416" s="274" t="s">
        <v>217</v>
      </c>
      <c r="B416" s="20" t="s">
        <v>63</v>
      </c>
      <c r="C416" s="21" t="s">
        <v>27</v>
      </c>
      <c r="D416" s="21" t="s">
        <v>11</v>
      </c>
      <c r="E416" s="20" t="s">
        <v>110</v>
      </c>
      <c r="F416" s="284" t="s">
        <v>216</v>
      </c>
      <c r="G416" s="198">
        <v>4910.6000000000004</v>
      </c>
      <c r="H416" s="248"/>
      <c r="I416" s="198">
        <f>G416+H416</f>
        <v>4910.6000000000004</v>
      </c>
      <c r="J416" s="28"/>
    </row>
    <row r="417" spans="1:10" x14ac:dyDescent="0.2">
      <c r="A417" s="6" t="s">
        <v>40</v>
      </c>
      <c r="B417" s="19" t="s">
        <v>63</v>
      </c>
      <c r="C417" s="18">
        <v>8</v>
      </c>
      <c r="D417" s="18">
        <v>4</v>
      </c>
      <c r="E417" s="19" t="s">
        <v>97</v>
      </c>
      <c r="F417" s="19"/>
      <c r="G417" s="200">
        <f>G418</f>
        <v>508.4</v>
      </c>
      <c r="H417" s="200">
        <f t="shared" ref="H417:I417" si="80">H418</f>
        <v>0</v>
      </c>
      <c r="I417" s="200">
        <f t="shared" si="80"/>
        <v>508.4</v>
      </c>
      <c r="J417" s="28"/>
    </row>
    <row r="418" spans="1:10" ht="24" x14ac:dyDescent="0.2">
      <c r="A418" s="6" t="s">
        <v>471</v>
      </c>
      <c r="B418" s="19" t="s">
        <v>63</v>
      </c>
      <c r="C418" s="18">
        <v>8</v>
      </c>
      <c r="D418" s="18">
        <v>4</v>
      </c>
      <c r="E418" s="19" t="s">
        <v>402</v>
      </c>
      <c r="F418" s="19"/>
      <c r="G418" s="200">
        <f>G419+G421+G423</f>
        <v>508.4</v>
      </c>
      <c r="H418" s="200">
        <f t="shared" ref="H418:I418" si="81">H419+H421+H423</f>
        <v>0</v>
      </c>
      <c r="I418" s="200">
        <f t="shared" si="81"/>
        <v>508.4</v>
      </c>
      <c r="J418" s="28"/>
    </row>
    <row r="419" spans="1:10" ht="24" x14ac:dyDescent="0.2">
      <c r="A419" s="6" t="s">
        <v>470</v>
      </c>
      <c r="B419" s="19" t="s">
        <v>63</v>
      </c>
      <c r="C419" s="18">
        <v>8</v>
      </c>
      <c r="D419" s="18">
        <v>4</v>
      </c>
      <c r="E419" s="19" t="s">
        <v>422</v>
      </c>
      <c r="F419" s="19"/>
      <c r="G419" s="200">
        <f>G420</f>
        <v>30</v>
      </c>
      <c r="H419" s="247">
        <f>H420</f>
        <v>0</v>
      </c>
      <c r="I419" s="247">
        <f>I420</f>
        <v>30</v>
      </c>
      <c r="J419" s="28"/>
    </row>
    <row r="420" spans="1:10" x14ac:dyDescent="0.2">
      <c r="A420" s="312" t="s">
        <v>194</v>
      </c>
      <c r="B420" s="20" t="s">
        <v>63</v>
      </c>
      <c r="C420" s="17">
        <v>8</v>
      </c>
      <c r="D420" s="17">
        <v>4</v>
      </c>
      <c r="E420" s="20" t="s">
        <v>422</v>
      </c>
      <c r="F420" s="20" t="s">
        <v>193</v>
      </c>
      <c r="G420" s="198">
        <v>30</v>
      </c>
      <c r="H420" s="248"/>
      <c r="I420" s="248">
        <f>G420+H420</f>
        <v>30</v>
      </c>
      <c r="J420" s="28"/>
    </row>
    <row r="421" spans="1:10" ht="24" x14ac:dyDescent="0.2">
      <c r="A421" s="6" t="s">
        <v>532</v>
      </c>
      <c r="B421" s="19" t="s">
        <v>63</v>
      </c>
      <c r="C421" s="18">
        <v>8</v>
      </c>
      <c r="D421" s="18">
        <v>4</v>
      </c>
      <c r="E421" s="19" t="s">
        <v>403</v>
      </c>
      <c r="F421" s="19"/>
      <c r="G421" s="200">
        <f>G422</f>
        <v>470</v>
      </c>
      <c r="H421" s="200">
        <f t="shared" ref="H421:I421" si="82">H422</f>
        <v>0</v>
      </c>
      <c r="I421" s="200">
        <f t="shared" si="82"/>
        <v>470</v>
      </c>
      <c r="J421" s="28"/>
    </row>
    <row r="422" spans="1:10" x14ac:dyDescent="0.2">
      <c r="A422" s="313" t="s">
        <v>194</v>
      </c>
      <c r="B422" s="20" t="s">
        <v>63</v>
      </c>
      <c r="C422" s="21" t="s">
        <v>27</v>
      </c>
      <c r="D422" s="21" t="s">
        <v>11</v>
      </c>
      <c r="E422" s="20" t="s">
        <v>403</v>
      </c>
      <c r="F422" s="20" t="s">
        <v>193</v>
      </c>
      <c r="G422" s="198">
        <v>470</v>
      </c>
      <c r="H422" s="248"/>
      <c r="I422" s="248">
        <f>G422+H422</f>
        <v>470</v>
      </c>
      <c r="J422" s="28"/>
    </row>
    <row r="423" spans="1:10" ht="24" x14ac:dyDescent="0.2">
      <c r="A423" s="6" t="s">
        <v>533</v>
      </c>
      <c r="B423" s="19" t="s">
        <v>63</v>
      </c>
      <c r="C423" s="18">
        <v>8</v>
      </c>
      <c r="D423" s="18">
        <v>4</v>
      </c>
      <c r="E423" s="19" t="s">
        <v>424</v>
      </c>
      <c r="F423" s="19"/>
      <c r="G423" s="200">
        <f>G424</f>
        <v>8.4</v>
      </c>
      <c r="H423" s="247">
        <f>H424+H425</f>
        <v>0</v>
      </c>
      <c r="I423" s="247">
        <f>G423+H423</f>
        <v>8.4</v>
      </c>
      <c r="J423" s="28"/>
    </row>
    <row r="424" spans="1:10" x14ac:dyDescent="0.2">
      <c r="A424" s="313" t="s">
        <v>194</v>
      </c>
      <c r="B424" s="20" t="s">
        <v>63</v>
      </c>
      <c r="C424" s="21" t="s">
        <v>27</v>
      </c>
      <c r="D424" s="21" t="s">
        <v>11</v>
      </c>
      <c r="E424" s="20" t="s">
        <v>424</v>
      </c>
      <c r="F424" s="20" t="s">
        <v>193</v>
      </c>
      <c r="G424" s="255">
        <v>8.4</v>
      </c>
      <c r="H424" s="256"/>
      <c r="I424" s="256">
        <f>G424+H424</f>
        <v>8.4</v>
      </c>
      <c r="J424" s="28"/>
    </row>
    <row r="425" spans="1:10" x14ac:dyDescent="0.2">
      <c r="A425" s="270" t="s">
        <v>85</v>
      </c>
      <c r="B425" s="171" t="s">
        <v>63</v>
      </c>
      <c r="C425" s="300" t="s">
        <v>15</v>
      </c>
      <c r="D425" s="300" t="s">
        <v>89</v>
      </c>
      <c r="E425" s="171" t="s">
        <v>7</v>
      </c>
      <c r="F425" s="171" t="s">
        <v>7</v>
      </c>
      <c r="G425" s="199">
        <f>G426+G433</f>
        <v>1311.5</v>
      </c>
      <c r="H425" s="251">
        <f>H426+H433</f>
        <v>0</v>
      </c>
      <c r="I425" s="252">
        <f>I426+I433</f>
        <v>1311.5</v>
      </c>
      <c r="J425" s="28"/>
    </row>
    <row r="426" spans="1:10" x14ac:dyDescent="0.2">
      <c r="A426" s="6" t="s">
        <v>36</v>
      </c>
      <c r="B426" s="19" t="s">
        <v>63</v>
      </c>
      <c r="C426" s="24" t="s">
        <v>15</v>
      </c>
      <c r="D426" s="24" t="s">
        <v>9</v>
      </c>
      <c r="E426" s="19" t="s">
        <v>7</v>
      </c>
      <c r="F426" s="19" t="s">
        <v>7</v>
      </c>
      <c r="G426" s="200">
        <f>G427</f>
        <v>1077.5</v>
      </c>
      <c r="H426" s="247">
        <f t="shared" ref="H426:I428" si="83">H427</f>
        <v>0</v>
      </c>
      <c r="I426" s="250">
        <f t="shared" si="83"/>
        <v>1077.5</v>
      </c>
      <c r="J426" s="28"/>
    </row>
    <row r="427" spans="1:10" x14ac:dyDescent="0.2">
      <c r="A427" s="6" t="s">
        <v>47</v>
      </c>
      <c r="B427" s="19" t="s">
        <v>63</v>
      </c>
      <c r="C427" s="24" t="s">
        <v>15</v>
      </c>
      <c r="D427" s="24" t="s">
        <v>9</v>
      </c>
      <c r="E427" s="19" t="s">
        <v>108</v>
      </c>
      <c r="F427" s="19" t="s">
        <v>7</v>
      </c>
      <c r="G427" s="200">
        <f>G428</f>
        <v>1077.5</v>
      </c>
      <c r="H427" s="247">
        <f t="shared" si="83"/>
        <v>0</v>
      </c>
      <c r="I427" s="250">
        <f t="shared" si="83"/>
        <v>1077.5</v>
      </c>
      <c r="J427" s="28"/>
    </row>
    <row r="428" spans="1:10" x14ac:dyDescent="0.2">
      <c r="A428" s="6" t="s">
        <v>50</v>
      </c>
      <c r="B428" s="19" t="s">
        <v>63</v>
      </c>
      <c r="C428" s="18">
        <v>10</v>
      </c>
      <c r="D428" s="18">
        <v>3</v>
      </c>
      <c r="E428" s="19" t="s">
        <v>111</v>
      </c>
      <c r="F428" s="19" t="s">
        <v>7</v>
      </c>
      <c r="G428" s="200">
        <f>G429</f>
        <v>1077.5</v>
      </c>
      <c r="H428" s="247">
        <f t="shared" si="83"/>
        <v>0</v>
      </c>
      <c r="I428" s="250">
        <f t="shared" si="83"/>
        <v>1077.5</v>
      </c>
      <c r="J428" s="28"/>
    </row>
    <row r="429" spans="1:10" ht="36" x14ac:dyDescent="0.2">
      <c r="A429" s="6" t="s">
        <v>74</v>
      </c>
      <c r="B429" s="19" t="s">
        <v>63</v>
      </c>
      <c r="C429" s="18">
        <v>10</v>
      </c>
      <c r="D429" s="18">
        <v>3</v>
      </c>
      <c r="E429" s="19" t="s">
        <v>242</v>
      </c>
      <c r="F429" s="19"/>
      <c r="G429" s="200">
        <f>G432+G431+G430</f>
        <v>1077.5</v>
      </c>
      <c r="H429" s="247">
        <f>H432+H431+H430</f>
        <v>0</v>
      </c>
      <c r="I429" s="250">
        <f>I432+I431+I430</f>
        <v>1077.5</v>
      </c>
      <c r="J429" s="28"/>
    </row>
    <row r="430" spans="1:10" ht="24" x14ac:dyDescent="0.2">
      <c r="A430" s="12" t="s">
        <v>240</v>
      </c>
      <c r="B430" s="20" t="s">
        <v>63</v>
      </c>
      <c r="C430" s="17">
        <v>10</v>
      </c>
      <c r="D430" s="17">
        <v>3</v>
      </c>
      <c r="E430" s="20" t="s">
        <v>242</v>
      </c>
      <c r="F430" s="20" t="s">
        <v>241</v>
      </c>
      <c r="G430" s="198">
        <v>114.8</v>
      </c>
      <c r="H430" s="248"/>
      <c r="I430" s="244">
        <f>G430+H430</f>
        <v>114.8</v>
      </c>
      <c r="J430" s="28"/>
    </row>
    <row r="431" spans="1:10" x14ac:dyDescent="0.2">
      <c r="A431" s="12" t="s">
        <v>218</v>
      </c>
      <c r="B431" s="20" t="s">
        <v>63</v>
      </c>
      <c r="C431" s="17">
        <v>10</v>
      </c>
      <c r="D431" s="17">
        <v>3</v>
      </c>
      <c r="E431" s="20" t="s">
        <v>242</v>
      </c>
      <c r="F431" s="20" t="s">
        <v>219</v>
      </c>
      <c r="G431" s="198">
        <v>834.8</v>
      </c>
      <c r="H431" s="248"/>
      <c r="I431" s="244">
        <f>G431+H431</f>
        <v>834.8</v>
      </c>
      <c r="J431" s="28"/>
    </row>
    <row r="432" spans="1:10" x14ac:dyDescent="0.2">
      <c r="A432" s="12" t="s">
        <v>220</v>
      </c>
      <c r="B432" s="20" t="s">
        <v>63</v>
      </c>
      <c r="C432" s="17">
        <v>10</v>
      </c>
      <c r="D432" s="17">
        <v>3</v>
      </c>
      <c r="E432" s="20" t="s">
        <v>242</v>
      </c>
      <c r="F432" s="20" t="s">
        <v>221</v>
      </c>
      <c r="G432" s="198">
        <v>127.9</v>
      </c>
      <c r="H432" s="248"/>
      <c r="I432" s="244">
        <f>G432+H432</f>
        <v>127.9</v>
      </c>
      <c r="J432" s="28"/>
    </row>
    <row r="433" spans="1:10" x14ac:dyDescent="0.2">
      <c r="A433" s="6" t="s">
        <v>139</v>
      </c>
      <c r="B433" s="19" t="s">
        <v>63</v>
      </c>
      <c r="C433" s="18">
        <v>10</v>
      </c>
      <c r="D433" s="18">
        <v>4</v>
      </c>
      <c r="E433" s="19"/>
      <c r="F433" s="19"/>
      <c r="G433" s="200">
        <f>G434</f>
        <v>234</v>
      </c>
      <c r="H433" s="247">
        <f>H434</f>
        <v>0</v>
      </c>
      <c r="I433" s="250">
        <f>I434</f>
        <v>234</v>
      </c>
      <c r="J433" s="28"/>
    </row>
    <row r="434" spans="1:10" x14ac:dyDescent="0.2">
      <c r="A434" s="6" t="s">
        <v>40</v>
      </c>
      <c r="B434" s="19" t="s">
        <v>63</v>
      </c>
      <c r="C434" s="24" t="s">
        <v>15</v>
      </c>
      <c r="D434" s="24" t="s">
        <v>11</v>
      </c>
      <c r="E434" s="19" t="s">
        <v>97</v>
      </c>
      <c r="F434" s="19"/>
      <c r="G434" s="200">
        <f>G435</f>
        <v>234</v>
      </c>
      <c r="H434" s="247">
        <f>H436</f>
        <v>0</v>
      </c>
      <c r="I434" s="250">
        <f>I436</f>
        <v>234</v>
      </c>
      <c r="J434" s="28"/>
    </row>
    <row r="435" spans="1:10" ht="24" x14ac:dyDescent="0.2">
      <c r="A435" s="6" t="s">
        <v>414</v>
      </c>
      <c r="B435" s="19" t="s">
        <v>63</v>
      </c>
      <c r="C435" s="24" t="s">
        <v>15</v>
      </c>
      <c r="D435" s="24" t="s">
        <v>11</v>
      </c>
      <c r="E435" s="19" t="s">
        <v>415</v>
      </c>
      <c r="F435" s="19"/>
      <c r="G435" s="200">
        <f>G436</f>
        <v>234</v>
      </c>
      <c r="H435" s="200">
        <f t="shared" ref="H435:I435" si="84">H436</f>
        <v>0</v>
      </c>
      <c r="I435" s="250">
        <f t="shared" si="84"/>
        <v>234</v>
      </c>
      <c r="J435" s="28"/>
    </row>
    <row r="436" spans="1:10" ht="48" x14ac:dyDescent="0.2">
      <c r="A436" s="6" t="s">
        <v>389</v>
      </c>
      <c r="B436" s="19" t="s">
        <v>63</v>
      </c>
      <c r="C436" s="24" t="s">
        <v>15</v>
      </c>
      <c r="D436" s="24" t="s">
        <v>11</v>
      </c>
      <c r="E436" s="19" t="s">
        <v>425</v>
      </c>
      <c r="F436" s="19"/>
      <c r="G436" s="200">
        <f>G438+G437</f>
        <v>234</v>
      </c>
      <c r="H436" s="247">
        <f>H438+H437</f>
        <v>0</v>
      </c>
      <c r="I436" s="250">
        <f>I438+I437</f>
        <v>234</v>
      </c>
      <c r="J436" s="28"/>
    </row>
    <row r="437" spans="1:10" x14ac:dyDescent="0.2">
      <c r="A437" s="12" t="s">
        <v>218</v>
      </c>
      <c r="B437" s="20" t="s">
        <v>63</v>
      </c>
      <c r="C437" s="21" t="s">
        <v>15</v>
      </c>
      <c r="D437" s="21" t="s">
        <v>11</v>
      </c>
      <c r="E437" s="20" t="s">
        <v>425</v>
      </c>
      <c r="F437" s="20" t="s">
        <v>219</v>
      </c>
      <c r="G437" s="198">
        <v>223</v>
      </c>
      <c r="H437" s="248"/>
      <c r="I437" s="244">
        <f>G437+H437</f>
        <v>223</v>
      </c>
      <c r="J437" s="28"/>
    </row>
    <row r="438" spans="1:10" x14ac:dyDescent="0.2">
      <c r="A438" s="12" t="s">
        <v>220</v>
      </c>
      <c r="B438" s="20" t="s">
        <v>63</v>
      </c>
      <c r="C438" s="21" t="s">
        <v>15</v>
      </c>
      <c r="D438" s="21" t="s">
        <v>11</v>
      </c>
      <c r="E438" s="20" t="s">
        <v>425</v>
      </c>
      <c r="F438" s="20" t="s">
        <v>221</v>
      </c>
      <c r="G438" s="198">
        <v>11</v>
      </c>
      <c r="H438" s="248"/>
      <c r="I438" s="244">
        <f>G438+H438</f>
        <v>11</v>
      </c>
      <c r="J438" s="28"/>
    </row>
    <row r="439" spans="1:10" x14ac:dyDescent="0.2">
      <c r="A439" s="270" t="s">
        <v>157</v>
      </c>
      <c r="B439" s="171" t="s">
        <v>63</v>
      </c>
      <c r="C439" s="300" t="s">
        <v>16</v>
      </c>
      <c r="D439" s="300" t="s">
        <v>89</v>
      </c>
      <c r="E439" s="171" t="s">
        <v>7</v>
      </c>
      <c r="F439" s="171" t="s">
        <v>7</v>
      </c>
      <c r="G439" s="199">
        <f>G440+G445</f>
        <v>1230.0999999999999</v>
      </c>
      <c r="H439" s="257">
        <f>H440+H445</f>
        <v>0</v>
      </c>
      <c r="I439" s="258">
        <f>I440+I445</f>
        <v>1230.0999999999999</v>
      </c>
      <c r="J439" s="28"/>
    </row>
    <row r="440" spans="1:10" x14ac:dyDescent="0.2">
      <c r="A440" s="6" t="s">
        <v>186</v>
      </c>
      <c r="B440" s="304" t="s">
        <v>63</v>
      </c>
      <c r="C440" s="305" t="s">
        <v>16</v>
      </c>
      <c r="D440" s="305" t="s">
        <v>8</v>
      </c>
      <c r="E440" s="304"/>
      <c r="F440" s="304"/>
      <c r="G440" s="200">
        <f t="shared" ref="G440:I441" si="85">G441</f>
        <v>552.4</v>
      </c>
      <c r="H440" s="247">
        <f>H441</f>
        <v>0</v>
      </c>
      <c r="I440" s="250">
        <f t="shared" si="85"/>
        <v>552.4</v>
      </c>
      <c r="J440" s="28"/>
    </row>
    <row r="441" spans="1:10" x14ac:dyDescent="0.2">
      <c r="A441" s="6" t="s">
        <v>20</v>
      </c>
      <c r="B441" s="19" t="s">
        <v>63</v>
      </c>
      <c r="C441" s="24" t="s">
        <v>16</v>
      </c>
      <c r="D441" s="24" t="s">
        <v>8</v>
      </c>
      <c r="E441" s="19" t="s">
        <v>114</v>
      </c>
      <c r="F441" s="19" t="s">
        <v>7</v>
      </c>
      <c r="G441" s="200">
        <f t="shared" si="85"/>
        <v>552.4</v>
      </c>
      <c r="H441" s="247">
        <f>H442</f>
        <v>0</v>
      </c>
      <c r="I441" s="250">
        <f t="shared" si="85"/>
        <v>552.4</v>
      </c>
      <c r="J441" s="28"/>
    </row>
    <row r="442" spans="1:10" ht="24" x14ac:dyDescent="0.2">
      <c r="A442" s="6" t="s">
        <v>183</v>
      </c>
      <c r="B442" s="19" t="s">
        <v>63</v>
      </c>
      <c r="C442" s="24" t="s">
        <v>16</v>
      </c>
      <c r="D442" s="24" t="s">
        <v>8</v>
      </c>
      <c r="E442" s="19" t="s">
        <v>115</v>
      </c>
      <c r="F442" s="19" t="s">
        <v>7</v>
      </c>
      <c r="G442" s="200">
        <f>G443</f>
        <v>552.4</v>
      </c>
      <c r="H442" s="247">
        <f>H443</f>
        <v>0</v>
      </c>
      <c r="I442" s="250">
        <f>I443</f>
        <v>552.4</v>
      </c>
      <c r="J442" s="28"/>
    </row>
    <row r="443" spans="1:10" x14ac:dyDescent="0.2">
      <c r="A443" s="306" t="s">
        <v>194</v>
      </c>
      <c r="B443" s="20" t="s">
        <v>63</v>
      </c>
      <c r="C443" s="17">
        <v>11</v>
      </c>
      <c r="D443" s="17">
        <v>1</v>
      </c>
      <c r="E443" s="20" t="s">
        <v>115</v>
      </c>
      <c r="F443" s="307" t="s">
        <v>193</v>
      </c>
      <c r="G443" s="198">
        <v>552.4</v>
      </c>
      <c r="H443" s="248"/>
      <c r="I443" s="244">
        <f>G443+H443</f>
        <v>552.4</v>
      </c>
      <c r="J443" s="28"/>
    </row>
    <row r="444" spans="1:10" x14ac:dyDescent="0.2">
      <c r="A444" s="274" t="s">
        <v>500</v>
      </c>
      <c r="B444" s="20" t="s">
        <v>63</v>
      </c>
      <c r="C444" s="21" t="s">
        <v>16</v>
      </c>
      <c r="D444" s="21" t="s">
        <v>8</v>
      </c>
      <c r="E444" s="20" t="s">
        <v>115</v>
      </c>
      <c r="F444" s="284" t="s">
        <v>193</v>
      </c>
      <c r="G444" s="198">
        <v>0</v>
      </c>
      <c r="H444" s="248">
        <v>0</v>
      </c>
      <c r="I444" s="244">
        <f>G444+H444</f>
        <v>0</v>
      </c>
      <c r="J444" s="28"/>
    </row>
    <row r="445" spans="1:10" x14ac:dyDescent="0.2">
      <c r="A445" s="6" t="s">
        <v>160</v>
      </c>
      <c r="B445" s="19" t="s">
        <v>63</v>
      </c>
      <c r="C445" s="24" t="s">
        <v>16</v>
      </c>
      <c r="D445" s="24" t="s">
        <v>19</v>
      </c>
      <c r="E445" s="19" t="s">
        <v>7</v>
      </c>
      <c r="F445" s="19" t="s">
        <v>7</v>
      </c>
      <c r="G445" s="200">
        <f>G448</f>
        <v>677.7</v>
      </c>
      <c r="H445" s="200">
        <f t="shared" ref="H445:I445" si="86">H448</f>
        <v>0</v>
      </c>
      <c r="I445" s="250">
        <f t="shared" si="86"/>
        <v>677.7</v>
      </c>
      <c r="J445" s="28"/>
    </row>
    <row r="446" spans="1:10" x14ac:dyDescent="0.2">
      <c r="A446" s="6" t="s">
        <v>40</v>
      </c>
      <c r="B446" s="19" t="s">
        <v>63</v>
      </c>
      <c r="C446" s="24" t="s">
        <v>16</v>
      </c>
      <c r="D446" s="24" t="s">
        <v>19</v>
      </c>
      <c r="E446" s="19" t="s">
        <v>97</v>
      </c>
      <c r="F446" s="19"/>
      <c r="G446" s="200">
        <f>G447</f>
        <v>677.7</v>
      </c>
      <c r="H446" s="247">
        <f>H448</f>
        <v>0</v>
      </c>
      <c r="I446" s="250">
        <f>I448</f>
        <v>677.7</v>
      </c>
      <c r="J446" s="28"/>
    </row>
    <row r="447" spans="1:10" ht="24" x14ac:dyDescent="0.2">
      <c r="A447" s="6" t="s">
        <v>471</v>
      </c>
      <c r="B447" s="19" t="s">
        <v>63</v>
      </c>
      <c r="C447" s="24" t="s">
        <v>16</v>
      </c>
      <c r="D447" s="24" t="s">
        <v>19</v>
      </c>
      <c r="E447" s="19" t="s">
        <v>402</v>
      </c>
      <c r="F447" s="19"/>
      <c r="G447" s="200">
        <f>G448</f>
        <v>677.7</v>
      </c>
      <c r="H447" s="247"/>
      <c r="I447" s="250">
        <f>I448</f>
        <v>677.7</v>
      </c>
      <c r="J447" s="28"/>
    </row>
    <row r="448" spans="1:10" ht="24" x14ac:dyDescent="0.2">
      <c r="A448" s="6" t="s">
        <v>472</v>
      </c>
      <c r="B448" s="19" t="s">
        <v>63</v>
      </c>
      <c r="C448" s="24" t="s">
        <v>16</v>
      </c>
      <c r="D448" s="24" t="s">
        <v>19</v>
      </c>
      <c r="E448" s="19" t="s">
        <v>426</v>
      </c>
      <c r="F448" s="19"/>
      <c r="G448" s="200">
        <f>G449</f>
        <v>677.7</v>
      </c>
      <c r="H448" s="247">
        <f>H449</f>
        <v>0</v>
      </c>
      <c r="I448" s="250">
        <f>I449</f>
        <v>677.7</v>
      </c>
      <c r="J448" s="28"/>
    </row>
    <row r="449" spans="1:10" x14ac:dyDescent="0.2">
      <c r="A449" s="274" t="s">
        <v>194</v>
      </c>
      <c r="B449" s="20" t="s">
        <v>63</v>
      </c>
      <c r="C449" s="21" t="s">
        <v>16</v>
      </c>
      <c r="D449" s="21" t="s">
        <v>19</v>
      </c>
      <c r="E449" s="20" t="s">
        <v>426</v>
      </c>
      <c r="F449" s="284" t="s">
        <v>193</v>
      </c>
      <c r="G449" s="198">
        <v>677.7</v>
      </c>
      <c r="H449" s="248"/>
      <c r="I449" s="244">
        <f>G449+H449</f>
        <v>677.7</v>
      </c>
      <c r="J449" s="28"/>
    </row>
    <row r="450" spans="1:10" ht="35.25" customHeight="1" x14ac:dyDescent="0.2">
      <c r="A450" s="267" t="s">
        <v>86</v>
      </c>
      <c r="B450" s="268" t="s">
        <v>72</v>
      </c>
      <c r="C450" s="310"/>
      <c r="D450" s="310"/>
      <c r="E450" s="268" t="s">
        <v>7</v>
      </c>
      <c r="F450" s="268" t="s">
        <v>7</v>
      </c>
      <c r="G450" s="233">
        <f>G451+G472+G477+G496+G489</f>
        <v>33079.599999999999</v>
      </c>
      <c r="H450" s="233">
        <f>H451+H472+H477+H496+H489</f>
        <v>0</v>
      </c>
      <c r="I450" s="233">
        <f>I451+I472+I477+I496+I489</f>
        <v>33079.599999999999</v>
      </c>
      <c r="J450" s="28"/>
    </row>
    <row r="451" spans="1:10" x14ac:dyDescent="0.2">
      <c r="A451" s="270" t="s">
        <v>77</v>
      </c>
      <c r="B451" s="171" t="s">
        <v>72</v>
      </c>
      <c r="C451" s="272">
        <v>1</v>
      </c>
      <c r="D451" s="272">
        <v>0</v>
      </c>
      <c r="E451" s="171" t="s">
        <v>7</v>
      </c>
      <c r="F451" s="171" t="s">
        <v>7</v>
      </c>
      <c r="G451" s="199">
        <f>G452</f>
        <v>22309</v>
      </c>
      <c r="H451" s="199">
        <f>H452</f>
        <v>0</v>
      </c>
      <c r="I451" s="199">
        <f>I452</f>
        <v>22309</v>
      </c>
      <c r="J451" s="28"/>
    </row>
    <row r="452" spans="1:10" x14ac:dyDescent="0.2">
      <c r="A452" s="6" t="s">
        <v>13</v>
      </c>
      <c r="B452" s="19" t="s">
        <v>72</v>
      </c>
      <c r="C452" s="18">
        <v>1</v>
      </c>
      <c r="D452" s="18">
        <v>13</v>
      </c>
      <c r="E452" s="19" t="s">
        <v>7</v>
      </c>
      <c r="F452" s="19" t="s">
        <v>7</v>
      </c>
      <c r="G452" s="200">
        <f>G453+G462+G468</f>
        <v>22309</v>
      </c>
      <c r="H452" s="200">
        <f>H453+H462+H468</f>
        <v>0</v>
      </c>
      <c r="I452" s="200">
        <f>I453+I462+I468</f>
        <v>22309</v>
      </c>
      <c r="J452" s="28"/>
    </row>
    <row r="453" spans="1:10" ht="36" x14ac:dyDescent="0.2">
      <c r="A453" s="6" t="s">
        <v>42</v>
      </c>
      <c r="B453" s="19" t="s">
        <v>72</v>
      </c>
      <c r="C453" s="18">
        <v>1</v>
      </c>
      <c r="D453" s="18">
        <v>13</v>
      </c>
      <c r="E453" s="19" t="s">
        <v>91</v>
      </c>
      <c r="F453" s="19" t="s">
        <v>7</v>
      </c>
      <c r="G453" s="200">
        <f>G454+G459</f>
        <v>14941.8</v>
      </c>
      <c r="H453" s="200">
        <f>H454+H459</f>
        <v>0</v>
      </c>
      <c r="I453" s="200">
        <f>I454+I459</f>
        <v>14941.8</v>
      </c>
      <c r="J453" s="28"/>
    </row>
    <row r="454" spans="1:10" x14ac:dyDescent="0.2">
      <c r="A454" s="6" t="s">
        <v>10</v>
      </c>
      <c r="B454" s="19" t="s">
        <v>72</v>
      </c>
      <c r="C454" s="18">
        <v>1</v>
      </c>
      <c r="D454" s="18">
        <v>13</v>
      </c>
      <c r="E454" s="19" t="s">
        <v>92</v>
      </c>
      <c r="F454" s="19" t="s">
        <v>7</v>
      </c>
      <c r="G454" s="200">
        <f>G455+G456+G457+G458</f>
        <v>12654</v>
      </c>
      <c r="H454" s="200">
        <f>H455+H456+H457+H458</f>
        <v>0</v>
      </c>
      <c r="I454" s="200">
        <f>I455+I456+I457+I458</f>
        <v>12654</v>
      </c>
      <c r="J454" s="28"/>
    </row>
    <row r="455" spans="1:10" x14ac:dyDescent="0.2">
      <c r="A455" s="274" t="s">
        <v>195</v>
      </c>
      <c r="B455" s="20" t="s">
        <v>72</v>
      </c>
      <c r="C455" s="17">
        <v>1</v>
      </c>
      <c r="D455" s="17">
        <v>13</v>
      </c>
      <c r="E455" s="20" t="s">
        <v>92</v>
      </c>
      <c r="F455" s="284" t="s">
        <v>197</v>
      </c>
      <c r="G455" s="198">
        <v>10793.1</v>
      </c>
      <c r="H455" s="198"/>
      <c r="I455" s="198">
        <f>G455+H455</f>
        <v>10793.1</v>
      </c>
      <c r="J455" s="28"/>
    </row>
    <row r="456" spans="1:10" x14ac:dyDescent="0.2">
      <c r="A456" s="274" t="s">
        <v>196</v>
      </c>
      <c r="B456" s="20" t="s">
        <v>72</v>
      </c>
      <c r="C456" s="17">
        <v>1</v>
      </c>
      <c r="D456" s="17">
        <v>13</v>
      </c>
      <c r="E456" s="20" t="s">
        <v>92</v>
      </c>
      <c r="F456" s="284" t="s">
        <v>198</v>
      </c>
      <c r="G456" s="198">
        <v>285.10000000000002</v>
      </c>
      <c r="H456" s="198"/>
      <c r="I456" s="198">
        <f>G456+H456</f>
        <v>285.10000000000002</v>
      </c>
      <c r="J456" s="28"/>
    </row>
    <row r="457" spans="1:10" ht="24" x14ac:dyDescent="0.2">
      <c r="A457" s="12" t="s">
        <v>268</v>
      </c>
      <c r="B457" s="20" t="s">
        <v>72</v>
      </c>
      <c r="C457" s="17">
        <v>1</v>
      </c>
      <c r="D457" s="17">
        <v>13</v>
      </c>
      <c r="E457" s="20" t="s">
        <v>92</v>
      </c>
      <c r="F457" s="284" t="s">
        <v>269</v>
      </c>
      <c r="G457" s="198">
        <v>236.5</v>
      </c>
      <c r="H457" s="198"/>
      <c r="I457" s="198">
        <f>G457+H457</f>
        <v>236.5</v>
      </c>
      <c r="J457" s="28"/>
    </row>
    <row r="458" spans="1:10" x14ac:dyDescent="0.2">
      <c r="A458" s="274" t="s">
        <v>194</v>
      </c>
      <c r="B458" s="20" t="s">
        <v>72</v>
      </c>
      <c r="C458" s="17">
        <v>1</v>
      </c>
      <c r="D458" s="17">
        <v>13</v>
      </c>
      <c r="E458" s="20" t="s">
        <v>92</v>
      </c>
      <c r="F458" s="284" t="s">
        <v>193</v>
      </c>
      <c r="G458" s="198">
        <v>1339.3</v>
      </c>
      <c r="H458" s="198"/>
      <c r="I458" s="198">
        <f>G458+H458</f>
        <v>1339.3</v>
      </c>
      <c r="J458" s="28"/>
    </row>
    <row r="459" spans="1:10" ht="24" x14ac:dyDescent="0.2">
      <c r="A459" s="6" t="s">
        <v>67</v>
      </c>
      <c r="B459" s="19" t="s">
        <v>72</v>
      </c>
      <c r="C459" s="18">
        <v>1</v>
      </c>
      <c r="D459" s="18">
        <v>13</v>
      </c>
      <c r="E459" s="19" t="s">
        <v>127</v>
      </c>
      <c r="F459" s="19" t="s">
        <v>7</v>
      </c>
      <c r="G459" s="200">
        <f>G460+G461</f>
        <v>2287.8000000000002</v>
      </c>
      <c r="H459" s="200">
        <f>H460+H461</f>
        <v>0</v>
      </c>
      <c r="I459" s="200">
        <f>I460+I461</f>
        <v>2287.8000000000002</v>
      </c>
      <c r="J459" s="28"/>
    </row>
    <row r="460" spans="1:10" x14ac:dyDescent="0.2">
      <c r="A460" s="274" t="s">
        <v>194</v>
      </c>
      <c r="B460" s="20" t="s">
        <v>72</v>
      </c>
      <c r="C460" s="17">
        <v>1</v>
      </c>
      <c r="D460" s="17">
        <v>13</v>
      </c>
      <c r="E460" s="20" t="s">
        <v>127</v>
      </c>
      <c r="F460" s="284" t="s">
        <v>193</v>
      </c>
      <c r="G460" s="198">
        <v>1384.1</v>
      </c>
      <c r="H460" s="198"/>
      <c r="I460" s="198">
        <f>G460+H460</f>
        <v>1384.1</v>
      </c>
      <c r="J460" s="28"/>
    </row>
    <row r="461" spans="1:10" x14ac:dyDescent="0.2">
      <c r="A461" s="275" t="s">
        <v>212</v>
      </c>
      <c r="B461" s="20" t="s">
        <v>72</v>
      </c>
      <c r="C461" s="21" t="s">
        <v>8</v>
      </c>
      <c r="D461" s="21" t="s">
        <v>153</v>
      </c>
      <c r="E461" s="20" t="s">
        <v>127</v>
      </c>
      <c r="F461" s="314" t="s">
        <v>213</v>
      </c>
      <c r="G461" s="198">
        <v>903.7</v>
      </c>
      <c r="H461" s="198"/>
      <c r="I461" s="198">
        <f>G461+H461</f>
        <v>903.7</v>
      </c>
      <c r="J461" s="28"/>
    </row>
    <row r="462" spans="1:10" ht="24" x14ac:dyDescent="0.2">
      <c r="A462" s="6" t="s">
        <v>52</v>
      </c>
      <c r="B462" s="19" t="s">
        <v>72</v>
      </c>
      <c r="C462" s="18">
        <v>1</v>
      </c>
      <c r="D462" s="18">
        <v>13</v>
      </c>
      <c r="E462" s="19" t="s">
        <v>126</v>
      </c>
      <c r="F462" s="19" t="s">
        <v>7</v>
      </c>
      <c r="G462" s="200">
        <f>+G463</f>
        <v>6367.2000000000007</v>
      </c>
      <c r="H462" s="200">
        <f>+H463</f>
        <v>0</v>
      </c>
      <c r="I462" s="200">
        <f>+I463</f>
        <v>6367.2000000000007</v>
      </c>
      <c r="J462" s="28"/>
    </row>
    <row r="463" spans="1:10" ht="24" x14ac:dyDescent="0.2">
      <c r="A463" s="6" t="s">
        <v>79</v>
      </c>
      <c r="B463" s="19" t="s">
        <v>72</v>
      </c>
      <c r="C463" s="18">
        <v>1</v>
      </c>
      <c r="D463" s="18">
        <v>13</v>
      </c>
      <c r="E463" s="19" t="s">
        <v>95</v>
      </c>
      <c r="F463" s="19" t="s">
        <v>7</v>
      </c>
      <c r="G463" s="200">
        <f>G464</f>
        <v>6367.2000000000007</v>
      </c>
      <c r="H463" s="200">
        <f>H464</f>
        <v>0</v>
      </c>
      <c r="I463" s="200">
        <f>I464</f>
        <v>6367.2000000000007</v>
      </c>
      <c r="J463" s="28"/>
    </row>
    <row r="464" spans="1:10" x14ac:dyDescent="0.2">
      <c r="A464" s="6" t="s">
        <v>59</v>
      </c>
      <c r="B464" s="19" t="s">
        <v>72</v>
      </c>
      <c r="C464" s="24" t="s">
        <v>8</v>
      </c>
      <c r="D464" s="24" t="s">
        <v>153</v>
      </c>
      <c r="E464" s="19" t="s">
        <v>96</v>
      </c>
      <c r="F464" s="19" t="s">
        <v>7</v>
      </c>
      <c r="G464" s="200">
        <f>G465+G466+G467</f>
        <v>6367.2000000000007</v>
      </c>
      <c r="H464" s="200">
        <f>H465+H466+H467</f>
        <v>0</v>
      </c>
      <c r="I464" s="200">
        <f>I465+I466+I467</f>
        <v>6367.2000000000007</v>
      </c>
      <c r="J464" s="28"/>
    </row>
    <row r="465" spans="1:10" x14ac:dyDescent="0.2">
      <c r="A465" s="274" t="s">
        <v>195</v>
      </c>
      <c r="B465" s="20" t="s">
        <v>72</v>
      </c>
      <c r="C465" s="21" t="s">
        <v>8</v>
      </c>
      <c r="D465" s="21" t="s">
        <v>153</v>
      </c>
      <c r="E465" s="20" t="s">
        <v>96</v>
      </c>
      <c r="F465" s="284" t="s">
        <v>197</v>
      </c>
      <c r="G465" s="198">
        <v>1635.6</v>
      </c>
      <c r="H465" s="198"/>
      <c r="I465" s="198">
        <f>G465+H465</f>
        <v>1635.6</v>
      </c>
      <c r="J465" s="28"/>
    </row>
    <row r="466" spans="1:10" x14ac:dyDescent="0.2">
      <c r="A466" s="12" t="s">
        <v>194</v>
      </c>
      <c r="B466" s="20" t="s">
        <v>72</v>
      </c>
      <c r="C466" s="21" t="s">
        <v>8</v>
      </c>
      <c r="D466" s="21" t="s">
        <v>153</v>
      </c>
      <c r="E466" s="20" t="s">
        <v>146</v>
      </c>
      <c r="F466" s="20" t="s">
        <v>193</v>
      </c>
      <c r="G466" s="198">
        <v>4441.5</v>
      </c>
      <c r="H466" s="198"/>
      <c r="I466" s="198">
        <f>G466+H466</f>
        <v>4441.5</v>
      </c>
      <c r="J466" s="28"/>
    </row>
    <row r="467" spans="1:10" x14ac:dyDescent="0.2">
      <c r="A467" s="275" t="s">
        <v>212</v>
      </c>
      <c r="B467" s="20" t="s">
        <v>72</v>
      </c>
      <c r="C467" s="21" t="s">
        <v>8</v>
      </c>
      <c r="D467" s="21" t="s">
        <v>153</v>
      </c>
      <c r="E467" s="20" t="s">
        <v>96</v>
      </c>
      <c r="F467" s="314" t="s">
        <v>213</v>
      </c>
      <c r="G467" s="198">
        <v>290.10000000000002</v>
      </c>
      <c r="H467" s="198"/>
      <c r="I467" s="198">
        <f>G467+H467</f>
        <v>290.10000000000002</v>
      </c>
      <c r="J467" s="28"/>
    </row>
    <row r="468" spans="1:10" x14ac:dyDescent="0.2">
      <c r="A468" s="6" t="s">
        <v>40</v>
      </c>
      <c r="B468" s="19" t="s">
        <v>72</v>
      </c>
      <c r="C468" s="24" t="s">
        <v>8</v>
      </c>
      <c r="D468" s="24" t="s">
        <v>153</v>
      </c>
      <c r="E468" s="19" t="s">
        <v>97</v>
      </c>
      <c r="F468" s="19" t="s">
        <v>7</v>
      </c>
      <c r="G468" s="200">
        <f>G469</f>
        <v>1000</v>
      </c>
      <c r="H468" s="200">
        <f t="shared" ref="H468:I468" si="87">H469</f>
        <v>0</v>
      </c>
      <c r="I468" s="200">
        <f t="shared" si="87"/>
        <v>1000</v>
      </c>
      <c r="J468" s="28"/>
    </row>
    <row r="469" spans="1:10" ht="24" x14ac:dyDescent="0.2">
      <c r="A469" s="6" t="s">
        <v>404</v>
      </c>
      <c r="B469" s="19" t="s">
        <v>72</v>
      </c>
      <c r="C469" s="24" t="s">
        <v>8</v>
      </c>
      <c r="D469" s="24" t="s">
        <v>153</v>
      </c>
      <c r="E469" s="19" t="s">
        <v>405</v>
      </c>
      <c r="F469" s="19"/>
      <c r="G469" s="200">
        <f t="shared" ref="G469:I470" si="88">G470</f>
        <v>1000</v>
      </c>
      <c r="H469" s="259">
        <f t="shared" si="88"/>
        <v>0</v>
      </c>
      <c r="I469" s="259">
        <f t="shared" si="88"/>
        <v>1000</v>
      </c>
      <c r="J469" s="28"/>
    </row>
    <row r="470" spans="1:10" ht="36" x14ac:dyDescent="0.2">
      <c r="A470" s="7" t="s">
        <v>329</v>
      </c>
      <c r="B470" s="19" t="s">
        <v>72</v>
      </c>
      <c r="C470" s="24" t="s">
        <v>8</v>
      </c>
      <c r="D470" s="24" t="s">
        <v>153</v>
      </c>
      <c r="E470" s="19" t="s">
        <v>406</v>
      </c>
      <c r="F470" s="19"/>
      <c r="G470" s="200">
        <f t="shared" si="88"/>
        <v>1000</v>
      </c>
      <c r="H470" s="200">
        <f t="shared" si="88"/>
        <v>0</v>
      </c>
      <c r="I470" s="200">
        <f t="shared" si="88"/>
        <v>1000</v>
      </c>
      <c r="J470" s="28"/>
    </row>
    <row r="471" spans="1:10" x14ac:dyDescent="0.2">
      <c r="A471" s="12" t="s">
        <v>194</v>
      </c>
      <c r="B471" s="20" t="s">
        <v>72</v>
      </c>
      <c r="C471" s="21" t="s">
        <v>8</v>
      </c>
      <c r="D471" s="21" t="s">
        <v>153</v>
      </c>
      <c r="E471" s="20" t="s">
        <v>406</v>
      </c>
      <c r="F471" s="20" t="s">
        <v>193</v>
      </c>
      <c r="G471" s="198">
        <v>1000</v>
      </c>
      <c r="H471" s="198"/>
      <c r="I471" s="198">
        <f>G471+H471</f>
        <v>1000</v>
      </c>
      <c r="J471" s="28"/>
    </row>
    <row r="472" spans="1:10" x14ac:dyDescent="0.2">
      <c r="A472" s="315" t="s">
        <v>81</v>
      </c>
      <c r="B472" s="304" t="s">
        <v>72</v>
      </c>
      <c r="C472" s="305" t="s">
        <v>11</v>
      </c>
      <c r="D472" s="305" t="s">
        <v>89</v>
      </c>
      <c r="E472" s="304" t="s">
        <v>7</v>
      </c>
      <c r="F472" s="304" t="s">
        <v>7</v>
      </c>
      <c r="G472" s="259">
        <f>G473</f>
        <v>2500</v>
      </c>
      <c r="H472" s="259">
        <f>H473</f>
        <v>0</v>
      </c>
      <c r="I472" s="259">
        <f>I473</f>
        <v>2500</v>
      </c>
      <c r="J472" s="28"/>
    </row>
    <row r="473" spans="1:10" x14ac:dyDescent="0.2">
      <c r="A473" s="316" t="s">
        <v>35</v>
      </c>
      <c r="B473" s="19" t="s">
        <v>72</v>
      </c>
      <c r="C473" s="24" t="s">
        <v>11</v>
      </c>
      <c r="D473" s="24" t="s">
        <v>33</v>
      </c>
      <c r="E473" s="19" t="s">
        <v>7</v>
      </c>
      <c r="F473" s="19" t="s">
        <v>7</v>
      </c>
      <c r="G473" s="200">
        <f t="shared" ref="G473:I474" si="89">G474</f>
        <v>2500</v>
      </c>
      <c r="H473" s="200">
        <f t="shared" si="89"/>
        <v>0</v>
      </c>
      <c r="I473" s="200">
        <f t="shared" si="89"/>
        <v>2500</v>
      </c>
      <c r="J473" s="28"/>
    </row>
    <row r="474" spans="1:10" x14ac:dyDescent="0.2">
      <c r="A474" s="6" t="s">
        <v>38</v>
      </c>
      <c r="B474" s="19" t="s">
        <v>72</v>
      </c>
      <c r="C474" s="24" t="s">
        <v>11</v>
      </c>
      <c r="D474" s="24" t="s">
        <v>33</v>
      </c>
      <c r="E474" s="19" t="s">
        <v>103</v>
      </c>
      <c r="F474" s="19" t="s">
        <v>7</v>
      </c>
      <c r="G474" s="200">
        <f t="shared" si="89"/>
        <v>2500</v>
      </c>
      <c r="H474" s="200">
        <f t="shared" si="89"/>
        <v>0</v>
      </c>
      <c r="I474" s="200">
        <f t="shared" si="89"/>
        <v>2500</v>
      </c>
      <c r="J474" s="28"/>
    </row>
    <row r="475" spans="1:10" x14ac:dyDescent="0.2">
      <c r="A475" s="6" t="s">
        <v>54</v>
      </c>
      <c r="B475" s="19" t="s">
        <v>72</v>
      </c>
      <c r="C475" s="24" t="s">
        <v>11</v>
      </c>
      <c r="D475" s="24" t="s">
        <v>33</v>
      </c>
      <c r="E475" s="19" t="s">
        <v>125</v>
      </c>
      <c r="F475" s="19" t="s">
        <v>7</v>
      </c>
      <c r="G475" s="200">
        <f>G476</f>
        <v>2500</v>
      </c>
      <c r="H475" s="200">
        <f>H476</f>
        <v>0</v>
      </c>
      <c r="I475" s="200">
        <f>I476</f>
        <v>2500</v>
      </c>
      <c r="J475" s="28"/>
    </row>
    <row r="476" spans="1:10" x14ac:dyDescent="0.2">
      <c r="A476" s="12" t="s">
        <v>194</v>
      </c>
      <c r="B476" s="20" t="s">
        <v>72</v>
      </c>
      <c r="C476" s="21" t="s">
        <v>11</v>
      </c>
      <c r="D476" s="21" t="s">
        <v>33</v>
      </c>
      <c r="E476" s="20" t="s">
        <v>125</v>
      </c>
      <c r="F476" s="20" t="s">
        <v>193</v>
      </c>
      <c r="G476" s="198">
        <v>2500</v>
      </c>
      <c r="H476" s="198"/>
      <c r="I476" s="198">
        <f>G476+H476</f>
        <v>2500</v>
      </c>
      <c r="J476" s="28"/>
    </row>
    <row r="477" spans="1:10" x14ac:dyDescent="0.2">
      <c r="A477" s="270" t="s">
        <v>83</v>
      </c>
      <c r="B477" s="317" t="s">
        <v>72</v>
      </c>
      <c r="C477" s="172" t="s">
        <v>17</v>
      </c>
      <c r="D477" s="172" t="s">
        <v>89</v>
      </c>
      <c r="E477" s="317"/>
      <c r="F477" s="317"/>
      <c r="G477" s="237">
        <f>G478</f>
        <v>2961.1</v>
      </c>
      <c r="H477" s="237">
        <f>H478</f>
        <v>0</v>
      </c>
      <c r="I477" s="237">
        <f>I478</f>
        <v>2961.1</v>
      </c>
      <c r="J477" s="28"/>
    </row>
    <row r="478" spans="1:10" x14ac:dyDescent="0.2">
      <c r="A478" s="318" t="s">
        <v>18</v>
      </c>
      <c r="B478" s="27" t="s">
        <v>72</v>
      </c>
      <c r="C478" s="23" t="s">
        <v>17</v>
      </c>
      <c r="D478" s="23" t="s">
        <v>8</v>
      </c>
      <c r="E478" s="27"/>
      <c r="F478" s="27"/>
      <c r="G478" s="238">
        <f>+G487+G479</f>
        <v>2961.1</v>
      </c>
      <c r="H478" s="238">
        <f>+H487+H479</f>
        <v>0</v>
      </c>
      <c r="I478" s="238">
        <f>+I487+I479</f>
        <v>2961.1</v>
      </c>
      <c r="J478" s="28"/>
    </row>
    <row r="479" spans="1:10" ht="24" x14ac:dyDescent="0.2">
      <c r="A479" s="6" t="s">
        <v>463</v>
      </c>
      <c r="B479" s="27" t="s">
        <v>72</v>
      </c>
      <c r="C479" s="23" t="s">
        <v>17</v>
      </c>
      <c r="D479" s="23" t="s">
        <v>8</v>
      </c>
      <c r="E479" s="27" t="s">
        <v>444</v>
      </c>
      <c r="F479" s="27"/>
      <c r="G479" s="238">
        <f>G480</f>
        <v>461.1</v>
      </c>
      <c r="H479" s="238">
        <f t="shared" ref="H479:I482" si="90">H480</f>
        <v>0</v>
      </c>
      <c r="I479" s="238">
        <f t="shared" si="90"/>
        <v>461.1</v>
      </c>
      <c r="J479" s="28"/>
    </row>
    <row r="480" spans="1:10" ht="48" x14ac:dyDescent="0.2">
      <c r="A480" s="6" t="s">
        <v>445</v>
      </c>
      <c r="B480" s="27" t="s">
        <v>72</v>
      </c>
      <c r="C480" s="23" t="s">
        <v>17</v>
      </c>
      <c r="D480" s="23" t="s">
        <v>8</v>
      </c>
      <c r="E480" s="27" t="s">
        <v>446</v>
      </c>
      <c r="F480" s="27"/>
      <c r="G480" s="238">
        <f>G481</f>
        <v>461.1</v>
      </c>
      <c r="H480" s="238">
        <f t="shared" si="90"/>
        <v>0</v>
      </c>
      <c r="I480" s="238">
        <f t="shared" si="90"/>
        <v>461.1</v>
      </c>
      <c r="J480" s="28"/>
    </row>
    <row r="481" spans="1:10" ht="24" x14ac:dyDescent="0.2">
      <c r="A481" s="6" t="s">
        <v>450</v>
      </c>
      <c r="B481" s="27" t="s">
        <v>72</v>
      </c>
      <c r="C481" s="23" t="s">
        <v>17</v>
      </c>
      <c r="D481" s="23" t="s">
        <v>8</v>
      </c>
      <c r="E481" s="27" t="s">
        <v>448</v>
      </c>
      <c r="F481" s="27"/>
      <c r="G481" s="238">
        <f>G482</f>
        <v>461.1</v>
      </c>
      <c r="H481" s="238">
        <f t="shared" si="90"/>
        <v>0</v>
      </c>
      <c r="I481" s="238">
        <f t="shared" si="90"/>
        <v>461.1</v>
      </c>
      <c r="J481" s="28"/>
    </row>
    <row r="482" spans="1:10" ht="24" x14ac:dyDescent="0.2">
      <c r="A482" s="6" t="s">
        <v>279</v>
      </c>
      <c r="B482" s="27" t="s">
        <v>72</v>
      </c>
      <c r="C482" s="23" t="s">
        <v>17</v>
      </c>
      <c r="D482" s="23" t="s">
        <v>8</v>
      </c>
      <c r="E482" s="27" t="s">
        <v>448</v>
      </c>
      <c r="F482" s="27" t="s">
        <v>278</v>
      </c>
      <c r="G482" s="238">
        <f>G483</f>
        <v>461.1</v>
      </c>
      <c r="H482" s="238">
        <f t="shared" si="90"/>
        <v>0</v>
      </c>
      <c r="I482" s="238">
        <f t="shared" si="90"/>
        <v>461.1</v>
      </c>
      <c r="J482" s="28"/>
    </row>
    <row r="483" spans="1:10" x14ac:dyDescent="0.2">
      <c r="A483" s="216" t="s">
        <v>449</v>
      </c>
      <c r="B483" s="20" t="s">
        <v>72</v>
      </c>
      <c r="C483" s="21" t="s">
        <v>17</v>
      </c>
      <c r="D483" s="21" t="s">
        <v>8</v>
      </c>
      <c r="E483" s="20" t="s">
        <v>448</v>
      </c>
      <c r="F483" s="20" t="s">
        <v>278</v>
      </c>
      <c r="G483" s="198">
        <v>461.1</v>
      </c>
      <c r="H483" s="198"/>
      <c r="I483" s="198">
        <f>G483+H483</f>
        <v>461.1</v>
      </c>
      <c r="J483" s="28"/>
    </row>
    <row r="484" spans="1:10" ht="15" customHeight="1" x14ac:dyDescent="0.2">
      <c r="A484" s="12" t="s">
        <v>452</v>
      </c>
      <c r="B484" s="20" t="s">
        <v>72</v>
      </c>
      <c r="C484" s="21" t="s">
        <v>17</v>
      </c>
      <c r="D484" s="21" t="s">
        <v>8</v>
      </c>
      <c r="E484" s="20" t="s">
        <v>448</v>
      </c>
      <c r="F484" s="20" t="s">
        <v>278</v>
      </c>
      <c r="G484" s="198">
        <v>461.1</v>
      </c>
      <c r="H484" s="198"/>
      <c r="I484" s="198">
        <f>G484+H484</f>
        <v>461.1</v>
      </c>
      <c r="J484" s="28"/>
    </row>
    <row r="485" spans="1:10" x14ac:dyDescent="0.2">
      <c r="A485" s="6" t="s">
        <v>40</v>
      </c>
      <c r="B485" s="79" t="s">
        <v>72</v>
      </c>
      <c r="C485" s="80" t="s">
        <v>17</v>
      </c>
      <c r="D485" s="80" t="s">
        <v>8</v>
      </c>
      <c r="E485" s="79" t="s">
        <v>97</v>
      </c>
      <c r="F485" s="79"/>
      <c r="G485" s="241">
        <f>G486</f>
        <v>2500</v>
      </c>
      <c r="H485" s="241">
        <f>H487</f>
        <v>0</v>
      </c>
      <c r="I485" s="241">
        <f>I487</f>
        <v>2500</v>
      </c>
      <c r="J485" s="28"/>
    </row>
    <row r="486" spans="1:10" ht="40.5" customHeight="1" x14ac:dyDescent="0.2">
      <c r="A486" s="6" t="s">
        <v>399</v>
      </c>
      <c r="B486" s="79" t="s">
        <v>72</v>
      </c>
      <c r="C486" s="80" t="s">
        <v>17</v>
      </c>
      <c r="D486" s="80" t="s">
        <v>8</v>
      </c>
      <c r="E486" s="79" t="s">
        <v>398</v>
      </c>
      <c r="F486" s="79"/>
      <c r="G486" s="241">
        <f>G487</f>
        <v>2500</v>
      </c>
      <c r="H486" s="241">
        <f>H487</f>
        <v>0</v>
      </c>
      <c r="I486" s="241">
        <f>I488</f>
        <v>2500</v>
      </c>
      <c r="J486" s="28"/>
    </row>
    <row r="487" spans="1:10" ht="36" x14ac:dyDescent="0.2">
      <c r="A487" s="6" t="s">
        <v>191</v>
      </c>
      <c r="B487" s="19" t="s">
        <v>72</v>
      </c>
      <c r="C487" s="24" t="s">
        <v>17</v>
      </c>
      <c r="D487" s="24" t="s">
        <v>8</v>
      </c>
      <c r="E487" s="19" t="s">
        <v>400</v>
      </c>
      <c r="F487" s="19"/>
      <c r="G487" s="200">
        <f>G488</f>
        <v>2500</v>
      </c>
      <c r="H487" s="200">
        <f>H488</f>
        <v>0</v>
      </c>
      <c r="I487" s="200">
        <f>I488</f>
        <v>2500</v>
      </c>
      <c r="J487" s="28"/>
    </row>
    <row r="488" spans="1:10" x14ac:dyDescent="0.2">
      <c r="A488" s="12" t="s">
        <v>194</v>
      </c>
      <c r="B488" s="20" t="s">
        <v>72</v>
      </c>
      <c r="C488" s="21" t="s">
        <v>17</v>
      </c>
      <c r="D488" s="21" t="s">
        <v>8</v>
      </c>
      <c r="E488" s="20" t="s">
        <v>400</v>
      </c>
      <c r="F488" s="20" t="s">
        <v>193</v>
      </c>
      <c r="G488" s="198">
        <v>2500</v>
      </c>
      <c r="H488" s="198"/>
      <c r="I488" s="198">
        <f>G488+H488</f>
        <v>2500</v>
      </c>
      <c r="J488" s="28"/>
    </row>
    <row r="489" spans="1:10" x14ac:dyDescent="0.2">
      <c r="A489" s="270" t="s">
        <v>156</v>
      </c>
      <c r="B489" s="171" t="s">
        <v>72</v>
      </c>
      <c r="C489" s="300" t="s">
        <v>27</v>
      </c>
      <c r="D489" s="300" t="s">
        <v>89</v>
      </c>
      <c r="E489" s="171"/>
      <c r="F489" s="171"/>
      <c r="G489" s="199">
        <f>G490</f>
        <v>1000</v>
      </c>
      <c r="H489" s="260">
        <f>H490</f>
        <v>0</v>
      </c>
      <c r="I489" s="260">
        <f>I490</f>
        <v>1000</v>
      </c>
      <c r="J489" s="28"/>
    </row>
    <row r="490" spans="1:10" x14ac:dyDescent="0.2">
      <c r="A490" s="6" t="s">
        <v>39</v>
      </c>
      <c r="B490" s="19" t="s">
        <v>72</v>
      </c>
      <c r="C490" s="24" t="s">
        <v>27</v>
      </c>
      <c r="D490" s="24" t="s">
        <v>8</v>
      </c>
      <c r="E490" s="19"/>
      <c r="F490" s="19"/>
      <c r="G490" s="200">
        <f>G492</f>
        <v>1000</v>
      </c>
      <c r="H490" s="200">
        <f>H493</f>
        <v>0</v>
      </c>
      <c r="I490" s="200">
        <f>I493</f>
        <v>1000</v>
      </c>
      <c r="J490" s="28"/>
    </row>
    <row r="491" spans="1:10" x14ac:dyDescent="0.2">
      <c r="A491" s="6" t="s">
        <v>40</v>
      </c>
      <c r="B491" s="19" t="s">
        <v>72</v>
      </c>
      <c r="C491" s="24" t="s">
        <v>27</v>
      </c>
      <c r="D491" s="24" t="s">
        <v>8</v>
      </c>
      <c r="E491" s="19" t="s">
        <v>97</v>
      </c>
      <c r="F491" s="19"/>
      <c r="G491" s="200">
        <f>G492</f>
        <v>1000</v>
      </c>
      <c r="H491" s="200">
        <f>H494</f>
        <v>0</v>
      </c>
      <c r="I491" s="200">
        <f>I492</f>
        <v>1000</v>
      </c>
      <c r="J491" s="28"/>
    </row>
    <row r="492" spans="1:10" ht="24" x14ac:dyDescent="0.2">
      <c r="A492" s="6" t="s">
        <v>401</v>
      </c>
      <c r="B492" s="19" t="s">
        <v>72</v>
      </c>
      <c r="C492" s="24" t="s">
        <v>27</v>
      </c>
      <c r="D492" s="24" t="s">
        <v>8</v>
      </c>
      <c r="E492" s="19" t="s">
        <v>402</v>
      </c>
      <c r="F492" s="19"/>
      <c r="G492" s="200">
        <f>G493</f>
        <v>1000</v>
      </c>
      <c r="H492" s="200">
        <f>H495</f>
        <v>0</v>
      </c>
      <c r="I492" s="200">
        <f>I493</f>
        <v>1000</v>
      </c>
      <c r="J492" s="28"/>
    </row>
    <row r="493" spans="1:10" ht="24" x14ac:dyDescent="0.2">
      <c r="A493" s="6" t="s">
        <v>532</v>
      </c>
      <c r="B493" s="19" t="s">
        <v>72</v>
      </c>
      <c r="C493" s="24" t="s">
        <v>27</v>
      </c>
      <c r="D493" s="24" t="s">
        <v>8</v>
      </c>
      <c r="E493" s="19" t="s">
        <v>403</v>
      </c>
      <c r="F493" s="19"/>
      <c r="G493" s="200">
        <f>G494</f>
        <v>1000</v>
      </c>
      <c r="H493" s="200">
        <f>H494</f>
        <v>0</v>
      </c>
      <c r="I493" s="200">
        <f>I494</f>
        <v>1000</v>
      </c>
      <c r="J493" s="28"/>
    </row>
    <row r="494" spans="1:10" ht="24" x14ac:dyDescent="0.2">
      <c r="A494" s="6" t="s">
        <v>279</v>
      </c>
      <c r="B494" s="19" t="s">
        <v>72</v>
      </c>
      <c r="C494" s="24" t="s">
        <v>27</v>
      </c>
      <c r="D494" s="24" t="s">
        <v>8</v>
      </c>
      <c r="E494" s="19" t="s">
        <v>403</v>
      </c>
      <c r="F494" s="19" t="s">
        <v>278</v>
      </c>
      <c r="G494" s="200">
        <f>G495</f>
        <v>1000</v>
      </c>
      <c r="H494" s="200">
        <f>H495</f>
        <v>0</v>
      </c>
      <c r="I494" s="200">
        <f>I495</f>
        <v>1000</v>
      </c>
      <c r="J494" s="28"/>
    </row>
    <row r="495" spans="1:10" ht="15.75" customHeight="1" x14ac:dyDescent="0.2">
      <c r="A495" s="12" t="s">
        <v>148</v>
      </c>
      <c r="B495" s="20" t="s">
        <v>72</v>
      </c>
      <c r="C495" s="21" t="s">
        <v>27</v>
      </c>
      <c r="D495" s="21" t="s">
        <v>8</v>
      </c>
      <c r="E495" s="20" t="s">
        <v>403</v>
      </c>
      <c r="F495" s="20" t="s">
        <v>278</v>
      </c>
      <c r="G495" s="198">
        <v>1000</v>
      </c>
      <c r="H495" s="198"/>
      <c r="I495" s="198">
        <f>G495+H495</f>
        <v>1000</v>
      </c>
      <c r="J495" s="28"/>
    </row>
    <row r="496" spans="1:10" x14ac:dyDescent="0.2">
      <c r="A496" s="270" t="s">
        <v>85</v>
      </c>
      <c r="B496" s="317" t="s">
        <v>72</v>
      </c>
      <c r="C496" s="172" t="s">
        <v>15</v>
      </c>
      <c r="D496" s="172" t="s">
        <v>89</v>
      </c>
      <c r="E496" s="317"/>
      <c r="F496" s="317"/>
      <c r="G496" s="237">
        <f t="shared" ref="G496" si="91">G497</f>
        <v>4309.5</v>
      </c>
      <c r="H496" s="242">
        <f>H497</f>
        <v>0</v>
      </c>
      <c r="I496" s="242">
        <f>I497</f>
        <v>4309.5</v>
      </c>
      <c r="J496" s="28"/>
    </row>
    <row r="497" spans="1:11" x14ac:dyDescent="0.2">
      <c r="A497" s="6" t="s">
        <v>139</v>
      </c>
      <c r="B497" s="19" t="s">
        <v>72</v>
      </c>
      <c r="C497" s="18">
        <v>10</v>
      </c>
      <c r="D497" s="18">
        <v>4</v>
      </c>
      <c r="E497" s="19"/>
      <c r="F497" s="19"/>
      <c r="G497" s="200">
        <f>G498</f>
        <v>4309.5</v>
      </c>
      <c r="H497" s="200">
        <f t="shared" ref="H497:I497" si="92">H498</f>
        <v>0</v>
      </c>
      <c r="I497" s="200">
        <f t="shared" si="92"/>
        <v>4309.5</v>
      </c>
      <c r="J497" s="28"/>
    </row>
    <row r="498" spans="1:11" x14ac:dyDescent="0.2">
      <c r="A498" s="6" t="s">
        <v>53</v>
      </c>
      <c r="B498" s="19" t="s">
        <v>72</v>
      </c>
      <c r="C498" s="24" t="s">
        <v>15</v>
      </c>
      <c r="D498" s="24" t="s">
        <v>11</v>
      </c>
      <c r="E498" s="19" t="s">
        <v>105</v>
      </c>
      <c r="F498" s="19"/>
      <c r="G498" s="241">
        <f>G499+G503</f>
        <v>4309.5</v>
      </c>
      <c r="H498" s="241">
        <f>H499+H503</f>
        <v>0</v>
      </c>
      <c r="I498" s="241">
        <f>I499+I503</f>
        <v>4309.5</v>
      </c>
      <c r="J498" s="28"/>
    </row>
    <row r="499" spans="1:11" x14ac:dyDescent="0.2">
      <c r="A499" s="6" t="s">
        <v>512</v>
      </c>
      <c r="B499" s="19" t="s">
        <v>72</v>
      </c>
      <c r="C499" s="24" t="s">
        <v>15</v>
      </c>
      <c r="D499" s="24" t="s">
        <v>11</v>
      </c>
      <c r="E499" s="19" t="s">
        <v>513</v>
      </c>
      <c r="F499" s="19"/>
      <c r="G499" s="241">
        <f>G500</f>
        <v>2324.3000000000002</v>
      </c>
      <c r="H499" s="241">
        <f t="shared" ref="H499:I499" si="93">H500</f>
        <v>0</v>
      </c>
      <c r="I499" s="241">
        <f t="shared" si="93"/>
        <v>2324.3000000000002</v>
      </c>
      <c r="J499" s="28"/>
    </row>
    <row r="500" spans="1:11" x14ac:dyDescent="0.2">
      <c r="A500" s="6" t="s">
        <v>509</v>
      </c>
      <c r="B500" s="19" t="s">
        <v>72</v>
      </c>
      <c r="C500" s="24" t="s">
        <v>15</v>
      </c>
      <c r="D500" s="24" t="s">
        <v>11</v>
      </c>
      <c r="E500" s="19" t="s">
        <v>514</v>
      </c>
      <c r="F500" s="19"/>
      <c r="G500" s="241">
        <f>G501</f>
        <v>2324.3000000000002</v>
      </c>
      <c r="H500" s="241">
        <f>H501</f>
        <v>0</v>
      </c>
      <c r="I500" s="241">
        <f>I501</f>
        <v>2324.3000000000002</v>
      </c>
      <c r="J500" s="28"/>
    </row>
    <row r="501" spans="1:11" ht="24" x14ac:dyDescent="0.2">
      <c r="A501" s="10" t="s">
        <v>282</v>
      </c>
      <c r="B501" s="27" t="s">
        <v>72</v>
      </c>
      <c r="C501" s="23" t="s">
        <v>15</v>
      </c>
      <c r="D501" s="23" t="s">
        <v>11</v>
      </c>
      <c r="E501" s="19" t="s">
        <v>514</v>
      </c>
      <c r="F501" s="27" t="s">
        <v>278</v>
      </c>
      <c r="G501" s="241">
        <f>G502</f>
        <v>2324.3000000000002</v>
      </c>
      <c r="H501" s="241">
        <f>H502</f>
        <v>0</v>
      </c>
      <c r="I501" s="241">
        <f>I502</f>
        <v>2324.3000000000002</v>
      </c>
      <c r="J501" s="28"/>
    </row>
    <row r="502" spans="1:11" ht="16.5" customHeight="1" x14ac:dyDescent="0.2">
      <c r="A502" s="12" t="s">
        <v>511</v>
      </c>
      <c r="B502" s="20" t="s">
        <v>72</v>
      </c>
      <c r="C502" s="21" t="s">
        <v>15</v>
      </c>
      <c r="D502" s="21" t="s">
        <v>11</v>
      </c>
      <c r="E502" s="20" t="s">
        <v>514</v>
      </c>
      <c r="F502" s="20" t="s">
        <v>278</v>
      </c>
      <c r="G502" s="198">
        <v>2324.3000000000002</v>
      </c>
      <c r="H502" s="198"/>
      <c r="I502" s="198">
        <f>G502+H502</f>
        <v>2324.3000000000002</v>
      </c>
      <c r="J502" s="28"/>
    </row>
    <row r="503" spans="1:11" ht="24" x14ac:dyDescent="0.2">
      <c r="A503" s="6" t="s">
        <v>507</v>
      </c>
      <c r="B503" s="19" t="s">
        <v>72</v>
      </c>
      <c r="C503" s="24" t="s">
        <v>15</v>
      </c>
      <c r="D503" s="24" t="s">
        <v>11</v>
      </c>
      <c r="E503" s="19" t="s">
        <v>508</v>
      </c>
      <c r="F503" s="19"/>
      <c r="G503" s="241">
        <f>G504</f>
        <v>1985.2</v>
      </c>
      <c r="H503" s="241">
        <f t="shared" ref="H503:I505" si="94">H504</f>
        <v>0</v>
      </c>
      <c r="I503" s="241">
        <f t="shared" si="94"/>
        <v>1985.2</v>
      </c>
      <c r="J503" s="28"/>
    </row>
    <row r="504" spans="1:11" x14ac:dyDescent="0.2">
      <c r="A504" s="6" t="s">
        <v>509</v>
      </c>
      <c r="B504" s="19" t="s">
        <v>72</v>
      </c>
      <c r="C504" s="24" t="s">
        <v>15</v>
      </c>
      <c r="D504" s="24" t="s">
        <v>11</v>
      </c>
      <c r="E504" s="19" t="s">
        <v>510</v>
      </c>
      <c r="F504" s="19"/>
      <c r="G504" s="241">
        <f>G505</f>
        <v>1985.2</v>
      </c>
      <c r="H504" s="241">
        <f t="shared" si="94"/>
        <v>0</v>
      </c>
      <c r="I504" s="241">
        <f t="shared" si="94"/>
        <v>1985.2</v>
      </c>
      <c r="J504" s="28"/>
    </row>
    <row r="505" spans="1:11" ht="24" x14ac:dyDescent="0.2">
      <c r="A505" s="10" t="s">
        <v>282</v>
      </c>
      <c r="B505" s="27" t="s">
        <v>72</v>
      </c>
      <c r="C505" s="23" t="s">
        <v>15</v>
      </c>
      <c r="D505" s="23" t="s">
        <v>11</v>
      </c>
      <c r="E505" s="27" t="s">
        <v>510</v>
      </c>
      <c r="F505" s="27" t="s">
        <v>278</v>
      </c>
      <c r="G505" s="241">
        <f>G506</f>
        <v>1985.2</v>
      </c>
      <c r="H505" s="241">
        <f t="shared" si="94"/>
        <v>0</v>
      </c>
      <c r="I505" s="241">
        <f t="shared" si="94"/>
        <v>1985.2</v>
      </c>
      <c r="J505" s="28"/>
    </row>
    <row r="506" spans="1:11" ht="16.5" customHeight="1" x14ac:dyDescent="0.2">
      <c r="A506" s="12" t="s">
        <v>511</v>
      </c>
      <c r="B506" s="20" t="s">
        <v>72</v>
      </c>
      <c r="C506" s="21" t="s">
        <v>15</v>
      </c>
      <c r="D506" s="21" t="s">
        <v>11</v>
      </c>
      <c r="E506" s="20" t="s">
        <v>510</v>
      </c>
      <c r="F506" s="20" t="s">
        <v>278</v>
      </c>
      <c r="G506" s="198">
        <v>1985.2</v>
      </c>
      <c r="H506" s="198"/>
      <c r="I506" s="198">
        <f>G506+H506</f>
        <v>1985.2</v>
      </c>
      <c r="J506" s="28"/>
    </row>
    <row r="507" spans="1:11" ht="38.25" customHeight="1" x14ac:dyDescent="0.2">
      <c r="A507" s="267" t="s">
        <v>145</v>
      </c>
      <c r="B507" s="268" t="s">
        <v>64</v>
      </c>
      <c r="C507" s="310"/>
      <c r="D507" s="310"/>
      <c r="E507" s="268" t="s">
        <v>7</v>
      </c>
      <c r="F507" s="268" t="s">
        <v>7</v>
      </c>
      <c r="G507" s="233">
        <f>G514+G611+G508</f>
        <v>915786.39999999991</v>
      </c>
      <c r="H507" s="233">
        <f>H514+H611+H508</f>
        <v>0</v>
      </c>
      <c r="I507" s="233">
        <f>I514+I611+I508</f>
        <v>915786.39999999991</v>
      </c>
      <c r="J507" s="28"/>
      <c r="K507" s="28"/>
    </row>
    <row r="508" spans="1:11" ht="20.25" customHeight="1" x14ac:dyDescent="0.2">
      <c r="A508" s="8" t="s">
        <v>81</v>
      </c>
      <c r="B508" s="171" t="s">
        <v>64</v>
      </c>
      <c r="C508" s="172" t="s">
        <v>11</v>
      </c>
      <c r="D508" s="172" t="s">
        <v>89</v>
      </c>
      <c r="E508" s="171" t="s">
        <v>7</v>
      </c>
      <c r="F508" s="171" t="s">
        <v>7</v>
      </c>
      <c r="G508" s="260">
        <f>G509</f>
        <v>292.3</v>
      </c>
      <c r="H508" s="261">
        <f t="shared" ref="H508:I512" si="95">H509</f>
        <v>0</v>
      </c>
      <c r="I508" s="260">
        <f t="shared" si="95"/>
        <v>292.3</v>
      </c>
      <c r="J508" s="28"/>
      <c r="K508" s="28"/>
    </row>
    <row r="509" spans="1:11" ht="16.5" customHeight="1" x14ac:dyDescent="0.2">
      <c r="A509" s="7" t="s">
        <v>347</v>
      </c>
      <c r="B509" s="19" t="s">
        <v>64</v>
      </c>
      <c r="C509" s="23" t="s">
        <v>11</v>
      </c>
      <c r="D509" s="23" t="s">
        <v>8</v>
      </c>
      <c r="E509" s="171"/>
      <c r="F509" s="171"/>
      <c r="G509" s="200">
        <f>G510</f>
        <v>292.3</v>
      </c>
      <c r="H509" s="250">
        <f t="shared" si="95"/>
        <v>0</v>
      </c>
      <c r="I509" s="200">
        <f t="shared" si="95"/>
        <v>292.3</v>
      </c>
      <c r="J509" s="28"/>
      <c r="K509" s="28"/>
    </row>
    <row r="510" spans="1:11" ht="17.25" customHeight="1" x14ac:dyDescent="0.2">
      <c r="A510" s="7" t="s">
        <v>40</v>
      </c>
      <c r="B510" s="19" t="s">
        <v>64</v>
      </c>
      <c r="C510" s="23" t="s">
        <v>11</v>
      </c>
      <c r="D510" s="23" t="s">
        <v>8</v>
      </c>
      <c r="E510" s="19" t="s">
        <v>97</v>
      </c>
      <c r="F510" s="171"/>
      <c r="G510" s="200">
        <f>G511</f>
        <v>292.3</v>
      </c>
      <c r="H510" s="250">
        <f>H512</f>
        <v>0</v>
      </c>
      <c r="I510" s="200">
        <f>I512</f>
        <v>292.3</v>
      </c>
      <c r="J510" s="28"/>
      <c r="K510" s="28"/>
    </row>
    <row r="511" spans="1:11" ht="36" customHeight="1" x14ac:dyDescent="0.2">
      <c r="A511" s="319" t="s">
        <v>414</v>
      </c>
      <c r="B511" s="19" t="s">
        <v>64</v>
      </c>
      <c r="C511" s="23" t="s">
        <v>11</v>
      </c>
      <c r="D511" s="23" t="s">
        <v>8</v>
      </c>
      <c r="E511" s="19" t="s">
        <v>415</v>
      </c>
      <c r="F511" s="171"/>
      <c r="G511" s="200">
        <f>G512</f>
        <v>292.3</v>
      </c>
      <c r="H511" s="250">
        <f>H512</f>
        <v>0</v>
      </c>
      <c r="I511" s="200">
        <f>I512</f>
        <v>292.3</v>
      </c>
      <c r="J511" s="28"/>
      <c r="K511" s="28"/>
    </row>
    <row r="512" spans="1:11" ht="27" customHeight="1" x14ac:dyDescent="0.2">
      <c r="A512" s="320" t="s">
        <v>376</v>
      </c>
      <c r="B512" s="19" t="s">
        <v>64</v>
      </c>
      <c r="C512" s="24" t="s">
        <v>11</v>
      </c>
      <c r="D512" s="24" t="s">
        <v>8</v>
      </c>
      <c r="E512" s="19" t="s">
        <v>419</v>
      </c>
      <c r="F512" s="171"/>
      <c r="G512" s="200">
        <f>G513</f>
        <v>292.3</v>
      </c>
      <c r="H512" s="250">
        <f t="shared" si="95"/>
        <v>0</v>
      </c>
      <c r="I512" s="200">
        <f t="shared" si="95"/>
        <v>292.3</v>
      </c>
      <c r="J512" s="28"/>
      <c r="K512" s="28"/>
    </row>
    <row r="513" spans="1:11" ht="18.75" customHeight="1" x14ac:dyDescent="0.2">
      <c r="A513" s="293" t="s">
        <v>194</v>
      </c>
      <c r="B513" s="20" t="s">
        <v>64</v>
      </c>
      <c r="C513" s="21" t="s">
        <v>11</v>
      </c>
      <c r="D513" s="21" t="s">
        <v>8</v>
      </c>
      <c r="E513" s="20" t="s">
        <v>419</v>
      </c>
      <c r="F513" s="20" t="s">
        <v>193</v>
      </c>
      <c r="G513" s="198">
        <v>292.3</v>
      </c>
      <c r="H513" s="244"/>
      <c r="I513" s="198">
        <f>G513+H513</f>
        <v>292.3</v>
      </c>
      <c r="J513" s="28"/>
      <c r="K513" s="28"/>
    </row>
    <row r="514" spans="1:11" x14ac:dyDescent="0.2">
      <c r="A514" s="270" t="s">
        <v>84</v>
      </c>
      <c r="B514" s="171" t="s">
        <v>64</v>
      </c>
      <c r="C514" s="272">
        <v>7</v>
      </c>
      <c r="D514" s="272">
        <v>0</v>
      </c>
      <c r="E514" s="171" t="s">
        <v>7</v>
      </c>
      <c r="F514" s="171" t="s">
        <v>7</v>
      </c>
      <c r="G514" s="199">
        <f>G515+G539+G579+G593</f>
        <v>901237.79999999981</v>
      </c>
      <c r="H514" s="262">
        <f>H515+H539+H579+H593</f>
        <v>0</v>
      </c>
      <c r="I514" s="199">
        <f>I515+I539+I579+I593</f>
        <v>901237.79999999981</v>
      </c>
      <c r="J514" s="28"/>
      <c r="K514" s="28"/>
    </row>
    <row r="515" spans="1:11" x14ac:dyDescent="0.2">
      <c r="A515" s="6" t="s">
        <v>21</v>
      </c>
      <c r="B515" s="19" t="s">
        <v>64</v>
      </c>
      <c r="C515" s="18">
        <v>7</v>
      </c>
      <c r="D515" s="18">
        <v>1</v>
      </c>
      <c r="E515" s="19" t="s">
        <v>7</v>
      </c>
      <c r="F515" s="19" t="s">
        <v>7</v>
      </c>
      <c r="G515" s="200">
        <f>G516+G525+G522</f>
        <v>304668.79999999993</v>
      </c>
      <c r="H515" s="200">
        <f>H516+H525+H522</f>
        <v>0</v>
      </c>
      <c r="I515" s="200">
        <f>I516+I525+I522</f>
        <v>304668.79999999993</v>
      </c>
      <c r="J515" s="28"/>
    </row>
    <row r="516" spans="1:11" x14ac:dyDescent="0.2">
      <c r="A516" s="6" t="s">
        <v>22</v>
      </c>
      <c r="B516" s="19" t="s">
        <v>64</v>
      </c>
      <c r="C516" s="18">
        <v>7</v>
      </c>
      <c r="D516" s="18">
        <v>1</v>
      </c>
      <c r="E516" s="19" t="s">
        <v>124</v>
      </c>
      <c r="F516" s="19" t="s">
        <v>7</v>
      </c>
      <c r="G516" s="200">
        <f>G517</f>
        <v>73884.3</v>
      </c>
      <c r="H516" s="250">
        <f>H517</f>
        <v>0</v>
      </c>
      <c r="I516" s="200">
        <f>I517</f>
        <v>73884.3</v>
      </c>
      <c r="J516" s="28"/>
    </row>
    <row r="517" spans="1:11" x14ac:dyDescent="0.2">
      <c r="A517" s="6" t="s">
        <v>23</v>
      </c>
      <c r="B517" s="19" t="s">
        <v>64</v>
      </c>
      <c r="C517" s="18">
        <v>7</v>
      </c>
      <c r="D517" s="18">
        <v>1</v>
      </c>
      <c r="E517" s="19" t="s">
        <v>255</v>
      </c>
      <c r="F517" s="19"/>
      <c r="G517" s="200">
        <f>G518+G521</f>
        <v>73884.3</v>
      </c>
      <c r="H517" s="200">
        <f t="shared" ref="H517:I517" si="96">H518+H521</f>
        <v>0</v>
      </c>
      <c r="I517" s="200">
        <f t="shared" si="96"/>
        <v>73884.3</v>
      </c>
      <c r="J517" s="28"/>
    </row>
    <row r="518" spans="1:11" ht="36" x14ac:dyDescent="0.2">
      <c r="A518" s="6" t="s">
        <v>217</v>
      </c>
      <c r="B518" s="19" t="s">
        <v>64</v>
      </c>
      <c r="C518" s="18">
        <v>7</v>
      </c>
      <c r="D518" s="18">
        <v>1</v>
      </c>
      <c r="E518" s="19" t="s">
        <v>255</v>
      </c>
      <c r="F518" s="19" t="s">
        <v>216</v>
      </c>
      <c r="G518" s="200">
        <f>G519+G520</f>
        <v>69985.3</v>
      </c>
      <c r="H518" s="200">
        <f t="shared" ref="H518:I518" si="97">H519+H520</f>
        <v>0</v>
      </c>
      <c r="I518" s="200">
        <f t="shared" si="97"/>
        <v>69985.3</v>
      </c>
      <c r="J518" s="28"/>
    </row>
    <row r="519" spans="1:11" x14ac:dyDescent="0.2">
      <c r="A519" s="12" t="s">
        <v>147</v>
      </c>
      <c r="B519" s="20" t="s">
        <v>64</v>
      </c>
      <c r="C519" s="17">
        <v>7</v>
      </c>
      <c r="D519" s="17">
        <v>1</v>
      </c>
      <c r="E519" s="20" t="s">
        <v>255</v>
      </c>
      <c r="F519" s="20" t="s">
        <v>216</v>
      </c>
      <c r="G519" s="198">
        <v>67826.100000000006</v>
      </c>
      <c r="H519" s="244"/>
      <c r="I519" s="198">
        <f>G519+H519</f>
        <v>67826.100000000006</v>
      </c>
      <c r="J519" s="28"/>
    </row>
    <row r="520" spans="1:11" x14ac:dyDescent="0.2">
      <c r="A520" s="12" t="s">
        <v>527</v>
      </c>
      <c r="B520" s="20" t="s">
        <v>64</v>
      </c>
      <c r="C520" s="17">
        <v>7</v>
      </c>
      <c r="D520" s="17">
        <v>1</v>
      </c>
      <c r="E520" s="20" t="s">
        <v>255</v>
      </c>
      <c r="F520" s="20" t="s">
        <v>216</v>
      </c>
      <c r="G520" s="198">
        <v>2159.1999999999998</v>
      </c>
      <c r="H520" s="244"/>
      <c r="I520" s="198">
        <f>G520+H520</f>
        <v>2159.1999999999998</v>
      </c>
      <c r="J520" s="28"/>
    </row>
    <row r="521" spans="1:11" x14ac:dyDescent="0.2">
      <c r="A521" s="12" t="s">
        <v>218</v>
      </c>
      <c r="B521" s="20" t="s">
        <v>64</v>
      </c>
      <c r="C521" s="17">
        <v>7</v>
      </c>
      <c r="D521" s="17">
        <v>1</v>
      </c>
      <c r="E521" s="20" t="s">
        <v>255</v>
      </c>
      <c r="F521" s="20" t="s">
        <v>219</v>
      </c>
      <c r="G521" s="198">
        <v>3899</v>
      </c>
      <c r="H521" s="244"/>
      <c r="I521" s="198">
        <f>G521+H521</f>
        <v>3899</v>
      </c>
      <c r="J521" s="28"/>
    </row>
    <row r="522" spans="1:11" x14ac:dyDescent="0.2">
      <c r="A522" s="6" t="s">
        <v>311</v>
      </c>
      <c r="B522" s="19" t="s">
        <v>64</v>
      </c>
      <c r="C522" s="18">
        <v>7</v>
      </c>
      <c r="D522" s="18">
        <v>1</v>
      </c>
      <c r="E522" s="19" t="s">
        <v>505</v>
      </c>
      <c r="F522" s="19"/>
      <c r="G522" s="200">
        <f>G523</f>
        <v>90.6</v>
      </c>
      <c r="H522" s="200">
        <f t="shared" ref="H522:I523" si="98">H523</f>
        <v>0</v>
      </c>
      <c r="I522" s="200">
        <f t="shared" si="98"/>
        <v>90.6</v>
      </c>
      <c r="J522" s="28"/>
    </row>
    <row r="523" spans="1:11" ht="24" customHeight="1" x14ac:dyDescent="0.2">
      <c r="A523" s="6" t="s">
        <v>506</v>
      </c>
      <c r="B523" s="19" t="s">
        <v>64</v>
      </c>
      <c r="C523" s="18">
        <v>7</v>
      </c>
      <c r="D523" s="18">
        <v>1</v>
      </c>
      <c r="E523" s="19" t="s">
        <v>504</v>
      </c>
      <c r="F523" s="19"/>
      <c r="G523" s="200">
        <f>G524</f>
        <v>90.6</v>
      </c>
      <c r="H523" s="200"/>
      <c r="I523" s="200">
        <f t="shared" si="98"/>
        <v>90.6</v>
      </c>
      <c r="J523" s="28"/>
    </row>
    <row r="524" spans="1:11" x14ac:dyDescent="0.2">
      <c r="A524" s="12" t="s">
        <v>220</v>
      </c>
      <c r="B524" s="20" t="s">
        <v>64</v>
      </c>
      <c r="C524" s="17">
        <v>7</v>
      </c>
      <c r="D524" s="17">
        <v>1</v>
      </c>
      <c r="E524" s="20" t="s">
        <v>504</v>
      </c>
      <c r="F524" s="20" t="s">
        <v>221</v>
      </c>
      <c r="G524" s="198">
        <v>90.6</v>
      </c>
      <c r="H524" s="198"/>
      <c r="I524" s="198">
        <f>G524+H524</f>
        <v>90.6</v>
      </c>
      <c r="J524" s="28"/>
    </row>
    <row r="525" spans="1:11" x14ac:dyDescent="0.2">
      <c r="A525" s="6" t="s">
        <v>40</v>
      </c>
      <c r="B525" s="19" t="s">
        <v>64</v>
      </c>
      <c r="C525" s="18">
        <v>7</v>
      </c>
      <c r="D525" s="18">
        <v>1</v>
      </c>
      <c r="E525" s="19" t="s">
        <v>97</v>
      </c>
      <c r="F525" s="19"/>
      <c r="G525" s="200">
        <f>G526+G535</f>
        <v>230693.89999999997</v>
      </c>
      <c r="H525" s="200">
        <f>H526+H535</f>
        <v>0</v>
      </c>
      <c r="I525" s="200">
        <f>I526+I535</f>
        <v>230693.89999999997</v>
      </c>
      <c r="J525" s="28"/>
    </row>
    <row r="526" spans="1:11" ht="24" x14ac:dyDescent="0.2">
      <c r="A526" s="6" t="s">
        <v>437</v>
      </c>
      <c r="B526" s="19" t="s">
        <v>64</v>
      </c>
      <c r="C526" s="18">
        <v>7</v>
      </c>
      <c r="D526" s="18">
        <v>1</v>
      </c>
      <c r="E526" s="19" t="s">
        <v>428</v>
      </c>
      <c r="F526" s="19"/>
      <c r="G526" s="200">
        <f>G527+G532</f>
        <v>224354.99999999997</v>
      </c>
      <c r="H526" s="200">
        <f>H527+H532</f>
        <v>0</v>
      </c>
      <c r="I526" s="200">
        <f>I527+I532</f>
        <v>224354.99999999997</v>
      </c>
      <c r="J526" s="28"/>
    </row>
    <row r="527" spans="1:11" ht="36" x14ac:dyDescent="0.2">
      <c r="A527" s="6" t="s">
        <v>380</v>
      </c>
      <c r="B527" s="19" t="s">
        <v>64</v>
      </c>
      <c r="C527" s="18">
        <v>7</v>
      </c>
      <c r="D527" s="18">
        <v>1</v>
      </c>
      <c r="E527" s="19" t="s">
        <v>427</v>
      </c>
      <c r="F527" s="19"/>
      <c r="G527" s="200">
        <f>G528+G531</f>
        <v>221688.19999999998</v>
      </c>
      <c r="H527" s="200">
        <f t="shared" ref="H527" si="99">H528+H531</f>
        <v>0</v>
      </c>
      <c r="I527" s="200">
        <f>I528+I531</f>
        <v>221688.19999999998</v>
      </c>
      <c r="J527" s="28"/>
    </row>
    <row r="528" spans="1:11" ht="36" x14ac:dyDescent="0.2">
      <c r="A528" s="6" t="s">
        <v>210</v>
      </c>
      <c r="B528" s="19" t="s">
        <v>64</v>
      </c>
      <c r="C528" s="18">
        <v>7</v>
      </c>
      <c r="D528" s="18">
        <v>1</v>
      </c>
      <c r="E528" s="19" t="s">
        <v>427</v>
      </c>
      <c r="F528" s="19" t="s">
        <v>209</v>
      </c>
      <c r="G528" s="200">
        <f>G529+G530</f>
        <v>214665.59999999998</v>
      </c>
      <c r="H528" s="200">
        <f t="shared" ref="H528:I528" si="100">H529+H530</f>
        <v>0</v>
      </c>
      <c r="I528" s="200">
        <f t="shared" si="100"/>
        <v>214665.59999999998</v>
      </c>
      <c r="J528" s="28"/>
    </row>
    <row r="529" spans="1:10" x14ac:dyDescent="0.2">
      <c r="A529" s="12" t="s">
        <v>147</v>
      </c>
      <c r="B529" s="20" t="s">
        <v>64</v>
      </c>
      <c r="C529" s="17">
        <v>7</v>
      </c>
      <c r="D529" s="17">
        <v>1</v>
      </c>
      <c r="E529" s="20" t="s">
        <v>427</v>
      </c>
      <c r="F529" s="20" t="s">
        <v>209</v>
      </c>
      <c r="G529" s="198">
        <v>205757.8</v>
      </c>
      <c r="H529" s="198"/>
      <c r="I529" s="198">
        <f>G529+H529</f>
        <v>205757.8</v>
      </c>
      <c r="J529" s="28"/>
    </row>
    <row r="530" spans="1:10" x14ac:dyDescent="0.2">
      <c r="A530" s="12" t="s">
        <v>527</v>
      </c>
      <c r="B530" s="20" t="s">
        <v>64</v>
      </c>
      <c r="C530" s="17">
        <v>7</v>
      </c>
      <c r="D530" s="17">
        <v>1</v>
      </c>
      <c r="E530" s="20" t="s">
        <v>427</v>
      </c>
      <c r="F530" s="20" t="s">
        <v>209</v>
      </c>
      <c r="G530" s="198">
        <v>8907.7999999999993</v>
      </c>
      <c r="H530" s="198"/>
      <c r="I530" s="198">
        <f>G530+H530</f>
        <v>8907.7999999999993</v>
      </c>
      <c r="J530" s="28"/>
    </row>
    <row r="531" spans="1:10" x14ac:dyDescent="0.2">
      <c r="A531" s="12" t="s">
        <v>220</v>
      </c>
      <c r="B531" s="20" t="s">
        <v>64</v>
      </c>
      <c r="C531" s="17">
        <v>7</v>
      </c>
      <c r="D531" s="17">
        <v>1</v>
      </c>
      <c r="E531" s="20" t="s">
        <v>427</v>
      </c>
      <c r="F531" s="20" t="s">
        <v>221</v>
      </c>
      <c r="G531" s="198">
        <v>7022.6</v>
      </c>
      <c r="H531" s="244"/>
      <c r="I531" s="198">
        <f>G531+H531</f>
        <v>7022.6</v>
      </c>
      <c r="J531" s="28"/>
    </row>
    <row r="532" spans="1:10" ht="36" x14ac:dyDescent="0.2">
      <c r="A532" s="321" t="s">
        <v>381</v>
      </c>
      <c r="B532" s="19" t="s">
        <v>64</v>
      </c>
      <c r="C532" s="18">
        <v>7</v>
      </c>
      <c r="D532" s="18">
        <v>1</v>
      </c>
      <c r="E532" s="19" t="s">
        <v>429</v>
      </c>
      <c r="F532" s="19"/>
      <c r="G532" s="200">
        <f>G533+G534</f>
        <v>2666.8</v>
      </c>
      <c r="H532" s="250">
        <f>H533+H534</f>
        <v>0</v>
      </c>
      <c r="I532" s="200">
        <f>I533+I534</f>
        <v>2666.8</v>
      </c>
      <c r="J532" s="28"/>
    </row>
    <row r="533" spans="1:10" x14ac:dyDescent="0.2">
      <c r="A533" s="12" t="s">
        <v>218</v>
      </c>
      <c r="B533" s="20" t="s">
        <v>64</v>
      </c>
      <c r="C533" s="17">
        <v>7</v>
      </c>
      <c r="D533" s="17">
        <v>1</v>
      </c>
      <c r="E533" s="20" t="s">
        <v>429</v>
      </c>
      <c r="F533" s="20" t="s">
        <v>219</v>
      </c>
      <c r="G533" s="198">
        <v>1306</v>
      </c>
      <c r="H533" s="244"/>
      <c r="I533" s="198">
        <f>G533+H533</f>
        <v>1306</v>
      </c>
      <c r="J533" s="28"/>
    </row>
    <row r="534" spans="1:10" x14ac:dyDescent="0.2">
      <c r="A534" s="12" t="s">
        <v>220</v>
      </c>
      <c r="B534" s="20" t="s">
        <v>64</v>
      </c>
      <c r="C534" s="17">
        <v>7</v>
      </c>
      <c r="D534" s="17">
        <v>1</v>
      </c>
      <c r="E534" s="20" t="s">
        <v>429</v>
      </c>
      <c r="F534" s="20" t="s">
        <v>221</v>
      </c>
      <c r="G534" s="198">
        <v>1360.8</v>
      </c>
      <c r="H534" s="244"/>
      <c r="I534" s="198">
        <f>G534+H534</f>
        <v>1360.8</v>
      </c>
      <c r="J534" s="28"/>
    </row>
    <row r="535" spans="1:10" ht="48" x14ac:dyDescent="0.2">
      <c r="A535" s="6" t="s">
        <v>480</v>
      </c>
      <c r="B535" s="19" t="s">
        <v>64</v>
      </c>
      <c r="C535" s="18">
        <v>7</v>
      </c>
      <c r="D535" s="18">
        <v>1</v>
      </c>
      <c r="E535" s="19" t="s">
        <v>398</v>
      </c>
      <c r="F535" s="19"/>
      <c r="G535" s="200">
        <f>G536</f>
        <v>6338.9</v>
      </c>
      <c r="H535" s="200">
        <f>H536</f>
        <v>0</v>
      </c>
      <c r="I535" s="200">
        <f>I536</f>
        <v>6338.9</v>
      </c>
      <c r="J535" s="28"/>
    </row>
    <row r="536" spans="1:10" ht="36" x14ac:dyDescent="0.2">
      <c r="A536" s="319" t="s">
        <v>184</v>
      </c>
      <c r="B536" s="19" t="s">
        <v>64</v>
      </c>
      <c r="C536" s="18">
        <v>7</v>
      </c>
      <c r="D536" s="18">
        <v>1</v>
      </c>
      <c r="E536" s="19" t="s">
        <v>407</v>
      </c>
      <c r="F536" s="19"/>
      <c r="G536" s="200">
        <f>G537+G538</f>
        <v>6338.9</v>
      </c>
      <c r="H536" s="200">
        <f>H537+H538</f>
        <v>0</v>
      </c>
      <c r="I536" s="200">
        <f>I537+I538</f>
        <v>6338.9</v>
      </c>
      <c r="J536" s="28"/>
    </row>
    <row r="537" spans="1:10" x14ac:dyDescent="0.2">
      <c r="A537" s="12" t="s">
        <v>218</v>
      </c>
      <c r="B537" s="20" t="s">
        <v>64</v>
      </c>
      <c r="C537" s="17">
        <v>7</v>
      </c>
      <c r="D537" s="17">
        <v>1</v>
      </c>
      <c r="E537" s="20" t="s">
        <v>407</v>
      </c>
      <c r="F537" s="20" t="s">
        <v>219</v>
      </c>
      <c r="G537" s="198">
        <v>4703.8999999999996</v>
      </c>
      <c r="H537" s="198"/>
      <c r="I537" s="198">
        <f>G537+H537</f>
        <v>4703.8999999999996</v>
      </c>
      <c r="J537" s="28"/>
    </row>
    <row r="538" spans="1:10" x14ac:dyDescent="0.2">
      <c r="A538" s="12" t="s">
        <v>220</v>
      </c>
      <c r="B538" s="20" t="s">
        <v>64</v>
      </c>
      <c r="C538" s="17">
        <v>7</v>
      </c>
      <c r="D538" s="17">
        <v>1</v>
      </c>
      <c r="E538" s="20" t="s">
        <v>407</v>
      </c>
      <c r="F538" s="20" t="s">
        <v>221</v>
      </c>
      <c r="G538" s="198">
        <v>1635</v>
      </c>
      <c r="H538" s="198"/>
      <c r="I538" s="198">
        <f>G538+H538</f>
        <v>1635</v>
      </c>
      <c r="J538" s="28"/>
    </row>
    <row r="539" spans="1:10" x14ac:dyDescent="0.2">
      <c r="A539" s="6" t="s">
        <v>24</v>
      </c>
      <c r="B539" s="19" t="s">
        <v>64</v>
      </c>
      <c r="C539" s="18">
        <v>7</v>
      </c>
      <c r="D539" s="18">
        <v>2</v>
      </c>
      <c r="E539" s="19"/>
      <c r="F539" s="19" t="s">
        <v>7</v>
      </c>
      <c r="G539" s="200">
        <f>G540+G547+G559+G563+G553</f>
        <v>552153.19999999995</v>
      </c>
      <c r="H539" s="200">
        <f>H540+H547+H559+H563+H553</f>
        <v>0</v>
      </c>
      <c r="I539" s="200">
        <f>I540+I547+I559+I563+I553</f>
        <v>552153.19999999995</v>
      </c>
      <c r="J539" s="28"/>
    </row>
    <row r="540" spans="1:10" x14ac:dyDescent="0.2">
      <c r="A540" s="6" t="s">
        <v>87</v>
      </c>
      <c r="B540" s="19" t="s">
        <v>64</v>
      </c>
      <c r="C540" s="18">
        <v>7</v>
      </c>
      <c r="D540" s="18">
        <v>2</v>
      </c>
      <c r="E540" s="19" t="s">
        <v>123</v>
      </c>
      <c r="F540" s="19"/>
      <c r="G540" s="200">
        <f>G541</f>
        <v>473074.8</v>
      </c>
      <c r="H540" s="200">
        <f>H541</f>
        <v>0</v>
      </c>
      <c r="I540" s="200">
        <f>I541</f>
        <v>473074.8</v>
      </c>
      <c r="J540" s="28"/>
    </row>
    <row r="541" spans="1:10" x14ac:dyDescent="0.2">
      <c r="A541" s="6" t="s">
        <v>23</v>
      </c>
      <c r="B541" s="19" t="s">
        <v>64</v>
      </c>
      <c r="C541" s="18">
        <v>7</v>
      </c>
      <c r="D541" s="18">
        <v>2</v>
      </c>
      <c r="E541" s="19" t="s">
        <v>144</v>
      </c>
      <c r="F541" s="19"/>
      <c r="G541" s="200">
        <f>G542+G546</f>
        <v>473074.8</v>
      </c>
      <c r="H541" s="200">
        <f t="shared" ref="H541:I541" si="101">H542+H546</f>
        <v>0</v>
      </c>
      <c r="I541" s="200">
        <f t="shared" si="101"/>
        <v>473074.8</v>
      </c>
      <c r="J541" s="28"/>
    </row>
    <row r="542" spans="1:10" ht="36" x14ac:dyDescent="0.2">
      <c r="A542" s="6" t="s">
        <v>217</v>
      </c>
      <c r="B542" s="19" t="s">
        <v>64</v>
      </c>
      <c r="C542" s="18">
        <v>7</v>
      </c>
      <c r="D542" s="18">
        <v>2</v>
      </c>
      <c r="E542" s="19" t="s">
        <v>144</v>
      </c>
      <c r="F542" s="19" t="s">
        <v>216</v>
      </c>
      <c r="G542" s="200">
        <f>G543+G545+G544</f>
        <v>445633.3</v>
      </c>
      <c r="H542" s="200">
        <f t="shared" ref="H542:I542" si="102">H543+H545+H544</f>
        <v>0</v>
      </c>
      <c r="I542" s="200">
        <f t="shared" si="102"/>
        <v>445633.3</v>
      </c>
      <c r="J542" s="28"/>
    </row>
    <row r="543" spans="1:10" x14ac:dyDescent="0.2">
      <c r="A543" s="12" t="s">
        <v>151</v>
      </c>
      <c r="B543" s="20" t="s">
        <v>64</v>
      </c>
      <c r="C543" s="17">
        <v>7</v>
      </c>
      <c r="D543" s="17">
        <v>2</v>
      </c>
      <c r="E543" s="20" t="s">
        <v>144</v>
      </c>
      <c r="F543" s="20" t="s">
        <v>216</v>
      </c>
      <c r="G543" s="198">
        <v>333013.2</v>
      </c>
      <c r="H543" s="198"/>
      <c r="I543" s="198">
        <f>G543+H543</f>
        <v>333013.2</v>
      </c>
      <c r="J543" s="28"/>
    </row>
    <row r="544" spans="1:10" x14ac:dyDescent="0.2">
      <c r="A544" s="12" t="s">
        <v>527</v>
      </c>
      <c r="B544" s="20" t="s">
        <v>64</v>
      </c>
      <c r="C544" s="17">
        <v>7</v>
      </c>
      <c r="D544" s="17">
        <v>2</v>
      </c>
      <c r="E544" s="20" t="s">
        <v>144</v>
      </c>
      <c r="F544" s="20" t="s">
        <v>216</v>
      </c>
      <c r="G544" s="198">
        <v>1979.1</v>
      </c>
      <c r="H544" s="198"/>
      <c r="I544" s="198">
        <f>G544+H544</f>
        <v>1979.1</v>
      </c>
      <c r="J544" s="28"/>
    </row>
    <row r="545" spans="1:10" x14ac:dyDescent="0.2">
      <c r="A545" s="12" t="s">
        <v>147</v>
      </c>
      <c r="B545" s="20" t="s">
        <v>64</v>
      </c>
      <c r="C545" s="17">
        <v>7</v>
      </c>
      <c r="D545" s="17">
        <v>2</v>
      </c>
      <c r="E545" s="20" t="s">
        <v>144</v>
      </c>
      <c r="F545" s="20" t="s">
        <v>216</v>
      </c>
      <c r="G545" s="198">
        <v>110641</v>
      </c>
      <c r="H545" s="244"/>
      <c r="I545" s="198">
        <f>G545+H545</f>
        <v>110641</v>
      </c>
      <c r="J545" s="28"/>
    </row>
    <row r="546" spans="1:10" x14ac:dyDescent="0.2">
      <c r="A546" s="12" t="s">
        <v>222</v>
      </c>
      <c r="B546" s="20" t="s">
        <v>64</v>
      </c>
      <c r="C546" s="17">
        <v>7</v>
      </c>
      <c r="D546" s="17">
        <v>2</v>
      </c>
      <c r="E546" s="20" t="s">
        <v>144</v>
      </c>
      <c r="F546" s="20" t="s">
        <v>219</v>
      </c>
      <c r="G546" s="198">
        <v>27441.5</v>
      </c>
      <c r="H546" s="244"/>
      <c r="I546" s="198">
        <f>G546+H546</f>
        <v>27441.5</v>
      </c>
      <c r="J546" s="28"/>
    </row>
    <row r="547" spans="1:10" x14ac:dyDescent="0.2">
      <c r="A547" s="6" t="s">
        <v>28</v>
      </c>
      <c r="B547" s="19" t="s">
        <v>64</v>
      </c>
      <c r="C547" s="18">
        <v>7</v>
      </c>
      <c r="D547" s="18">
        <v>2</v>
      </c>
      <c r="E547" s="19" t="s">
        <v>112</v>
      </c>
      <c r="F547" s="19" t="s">
        <v>7</v>
      </c>
      <c r="G547" s="200">
        <f>G548</f>
        <v>30199.699999999997</v>
      </c>
      <c r="H547" s="200">
        <f>H548</f>
        <v>0</v>
      </c>
      <c r="I547" s="200">
        <f>I548</f>
        <v>30199.699999999997</v>
      </c>
      <c r="J547" s="28"/>
    </row>
    <row r="548" spans="1:10" x14ac:dyDescent="0.2">
      <c r="A548" s="6" t="s">
        <v>23</v>
      </c>
      <c r="B548" s="19" t="s">
        <v>64</v>
      </c>
      <c r="C548" s="18">
        <v>7</v>
      </c>
      <c r="D548" s="18">
        <v>2</v>
      </c>
      <c r="E548" s="19" t="s">
        <v>113</v>
      </c>
      <c r="F548" s="19"/>
      <c r="G548" s="200">
        <f>G549+G552</f>
        <v>30199.699999999997</v>
      </c>
      <c r="H548" s="200">
        <f t="shared" ref="H548:I548" si="103">H549+H552</f>
        <v>0</v>
      </c>
      <c r="I548" s="200">
        <f t="shared" si="103"/>
        <v>30199.699999999997</v>
      </c>
      <c r="J548" s="28"/>
    </row>
    <row r="549" spans="1:10" ht="36" x14ac:dyDescent="0.2">
      <c r="A549" s="6" t="s">
        <v>210</v>
      </c>
      <c r="B549" s="19" t="s">
        <v>64</v>
      </c>
      <c r="C549" s="18">
        <v>7</v>
      </c>
      <c r="D549" s="18">
        <v>2</v>
      </c>
      <c r="E549" s="19" t="s">
        <v>113</v>
      </c>
      <c r="F549" s="19" t="s">
        <v>209</v>
      </c>
      <c r="G549" s="200">
        <f>G550+G551</f>
        <v>29117.1</v>
      </c>
      <c r="H549" s="200">
        <f t="shared" ref="H549:I549" si="104">H550+H551</f>
        <v>0</v>
      </c>
      <c r="I549" s="200">
        <f t="shared" si="104"/>
        <v>29117.1</v>
      </c>
      <c r="J549" s="28"/>
    </row>
    <row r="550" spans="1:10" x14ac:dyDescent="0.2">
      <c r="A550" s="12" t="s">
        <v>147</v>
      </c>
      <c r="B550" s="20" t="s">
        <v>64</v>
      </c>
      <c r="C550" s="17">
        <v>7</v>
      </c>
      <c r="D550" s="17">
        <v>2</v>
      </c>
      <c r="E550" s="20" t="s">
        <v>113</v>
      </c>
      <c r="F550" s="20" t="s">
        <v>209</v>
      </c>
      <c r="G550" s="198">
        <v>27281.3</v>
      </c>
      <c r="H550" s="244"/>
      <c r="I550" s="198">
        <f>G550+H550</f>
        <v>27281.3</v>
      </c>
      <c r="J550" s="28"/>
    </row>
    <row r="551" spans="1:10" x14ac:dyDescent="0.2">
      <c r="A551" s="12" t="s">
        <v>527</v>
      </c>
      <c r="B551" s="20" t="s">
        <v>64</v>
      </c>
      <c r="C551" s="17">
        <v>7</v>
      </c>
      <c r="D551" s="17">
        <v>2</v>
      </c>
      <c r="E551" s="20" t="s">
        <v>113</v>
      </c>
      <c r="F551" s="20" t="s">
        <v>209</v>
      </c>
      <c r="G551" s="198">
        <v>1835.8</v>
      </c>
      <c r="H551" s="198"/>
      <c r="I551" s="198">
        <f>G551+H551</f>
        <v>1835.8</v>
      </c>
      <c r="J551" s="28"/>
    </row>
    <row r="552" spans="1:10" x14ac:dyDescent="0.2">
      <c r="A552" s="12" t="s">
        <v>220</v>
      </c>
      <c r="B552" s="20" t="s">
        <v>64</v>
      </c>
      <c r="C552" s="17">
        <v>7</v>
      </c>
      <c r="D552" s="17">
        <v>2</v>
      </c>
      <c r="E552" s="20" t="s">
        <v>113</v>
      </c>
      <c r="F552" s="20" t="s">
        <v>221</v>
      </c>
      <c r="G552" s="198">
        <v>1082.5999999999999</v>
      </c>
      <c r="H552" s="198"/>
      <c r="I552" s="198">
        <f>G552+H552</f>
        <v>1082.5999999999999</v>
      </c>
      <c r="J552" s="28"/>
    </row>
    <row r="553" spans="1:10" x14ac:dyDescent="0.2">
      <c r="A553" s="6" t="s">
        <v>311</v>
      </c>
      <c r="B553" s="19" t="s">
        <v>64</v>
      </c>
      <c r="C553" s="18">
        <v>7</v>
      </c>
      <c r="D553" s="18">
        <v>2</v>
      </c>
      <c r="E553" s="19" t="s">
        <v>310</v>
      </c>
      <c r="F553" s="19"/>
      <c r="G553" s="200">
        <f>G554+G557</f>
        <v>23820.2</v>
      </c>
      <c r="H553" s="200">
        <f t="shared" ref="H553:I553" si="105">H554+H557</f>
        <v>0</v>
      </c>
      <c r="I553" s="200">
        <f t="shared" si="105"/>
        <v>23820.2</v>
      </c>
      <c r="J553" s="28"/>
    </row>
    <row r="554" spans="1:10" ht="24" x14ac:dyDescent="0.2">
      <c r="A554" s="6" t="s">
        <v>362</v>
      </c>
      <c r="B554" s="19" t="s">
        <v>64</v>
      </c>
      <c r="C554" s="18">
        <v>7</v>
      </c>
      <c r="D554" s="18">
        <v>2</v>
      </c>
      <c r="E554" s="19" t="s">
        <v>361</v>
      </c>
      <c r="F554" s="19"/>
      <c r="G554" s="200">
        <f>G555</f>
        <v>22985.7</v>
      </c>
      <c r="H554" s="200">
        <f t="shared" ref="H554:I554" si="106">H555</f>
        <v>0</v>
      </c>
      <c r="I554" s="200">
        <f t="shared" si="106"/>
        <v>22985.7</v>
      </c>
      <c r="J554" s="28"/>
    </row>
    <row r="555" spans="1:10" x14ac:dyDescent="0.2">
      <c r="A555" s="6" t="s">
        <v>222</v>
      </c>
      <c r="B555" s="19" t="s">
        <v>64</v>
      </c>
      <c r="C555" s="18">
        <v>7</v>
      </c>
      <c r="D555" s="18">
        <v>2</v>
      </c>
      <c r="E555" s="19" t="s">
        <v>361</v>
      </c>
      <c r="F555" s="19" t="s">
        <v>219</v>
      </c>
      <c r="G555" s="200">
        <v>22985.7</v>
      </c>
      <c r="H555" s="200"/>
      <c r="I555" s="200">
        <f>G555+H555</f>
        <v>22985.7</v>
      </c>
      <c r="J555" s="28"/>
    </row>
    <row r="556" spans="1:10" x14ac:dyDescent="0.2">
      <c r="A556" s="12" t="s">
        <v>363</v>
      </c>
      <c r="B556" s="20" t="s">
        <v>64</v>
      </c>
      <c r="C556" s="17">
        <v>7</v>
      </c>
      <c r="D556" s="17">
        <v>2</v>
      </c>
      <c r="E556" s="20" t="s">
        <v>361</v>
      </c>
      <c r="F556" s="20" t="s">
        <v>219</v>
      </c>
      <c r="G556" s="198">
        <v>22985.7</v>
      </c>
      <c r="H556" s="198"/>
      <c r="I556" s="198">
        <v>22985.7</v>
      </c>
      <c r="J556" s="28"/>
    </row>
    <row r="557" spans="1:10" ht="24" x14ac:dyDescent="0.2">
      <c r="A557" s="6" t="s">
        <v>506</v>
      </c>
      <c r="B557" s="19" t="s">
        <v>64</v>
      </c>
      <c r="C557" s="18">
        <v>7</v>
      </c>
      <c r="D557" s="18">
        <v>2</v>
      </c>
      <c r="E557" s="19" t="s">
        <v>504</v>
      </c>
      <c r="F557" s="19"/>
      <c r="G557" s="200">
        <f>G558</f>
        <v>834.5</v>
      </c>
      <c r="H557" s="200">
        <f t="shared" ref="H557:I557" si="107">H558</f>
        <v>0</v>
      </c>
      <c r="I557" s="200">
        <f t="shared" si="107"/>
        <v>834.5</v>
      </c>
      <c r="J557" s="28"/>
    </row>
    <row r="558" spans="1:10" x14ac:dyDescent="0.2">
      <c r="A558" s="12" t="s">
        <v>222</v>
      </c>
      <c r="B558" s="20" t="s">
        <v>64</v>
      </c>
      <c r="C558" s="17">
        <v>7</v>
      </c>
      <c r="D558" s="17">
        <v>2</v>
      </c>
      <c r="E558" s="20" t="s">
        <v>504</v>
      </c>
      <c r="F558" s="20" t="s">
        <v>219</v>
      </c>
      <c r="G558" s="198">
        <v>834.5</v>
      </c>
      <c r="H558" s="198"/>
      <c r="I558" s="198">
        <f>G558+H558</f>
        <v>834.5</v>
      </c>
      <c r="J558" s="28"/>
    </row>
    <row r="559" spans="1:10" x14ac:dyDescent="0.2">
      <c r="A559" s="316" t="s">
        <v>138</v>
      </c>
      <c r="B559" s="19" t="s">
        <v>64</v>
      </c>
      <c r="C559" s="18">
        <v>7</v>
      </c>
      <c r="D559" s="18">
        <v>2</v>
      </c>
      <c r="E559" s="19" t="s">
        <v>137</v>
      </c>
      <c r="F559" s="19"/>
      <c r="G559" s="200">
        <f t="shared" ref="G559:I560" si="108">G560</f>
        <v>7445.5</v>
      </c>
      <c r="H559" s="200">
        <f t="shared" si="108"/>
        <v>0</v>
      </c>
      <c r="I559" s="200">
        <f t="shared" si="108"/>
        <v>7445.5</v>
      </c>
      <c r="J559" s="28"/>
    </row>
    <row r="560" spans="1:10" x14ac:dyDescent="0.2">
      <c r="A560" s="6" t="s">
        <v>273</v>
      </c>
      <c r="B560" s="19" t="s">
        <v>64</v>
      </c>
      <c r="C560" s="18">
        <v>7</v>
      </c>
      <c r="D560" s="18">
        <v>2</v>
      </c>
      <c r="E560" s="19" t="s">
        <v>274</v>
      </c>
      <c r="F560" s="19"/>
      <c r="G560" s="200">
        <f t="shared" si="108"/>
        <v>7445.5</v>
      </c>
      <c r="H560" s="200">
        <f t="shared" si="108"/>
        <v>0</v>
      </c>
      <c r="I560" s="200">
        <f t="shared" si="108"/>
        <v>7445.5</v>
      </c>
      <c r="J560" s="28"/>
    </row>
    <row r="561" spans="1:10" x14ac:dyDescent="0.2">
      <c r="A561" s="12" t="s">
        <v>218</v>
      </c>
      <c r="B561" s="20" t="s">
        <v>64</v>
      </c>
      <c r="C561" s="17">
        <v>7</v>
      </c>
      <c r="D561" s="17">
        <v>2</v>
      </c>
      <c r="E561" s="20" t="s">
        <v>274</v>
      </c>
      <c r="F561" s="20" t="s">
        <v>219</v>
      </c>
      <c r="G561" s="198">
        <v>7445.5</v>
      </c>
      <c r="H561" s="198"/>
      <c r="I561" s="198">
        <f>G561+H561</f>
        <v>7445.5</v>
      </c>
      <c r="J561" s="28"/>
    </row>
    <row r="562" spans="1:10" x14ac:dyDescent="0.2">
      <c r="A562" s="12" t="s">
        <v>188</v>
      </c>
      <c r="B562" s="20" t="s">
        <v>64</v>
      </c>
      <c r="C562" s="17">
        <v>7</v>
      </c>
      <c r="D562" s="17">
        <v>2</v>
      </c>
      <c r="E562" s="20" t="s">
        <v>274</v>
      </c>
      <c r="F562" s="20" t="s">
        <v>219</v>
      </c>
      <c r="G562" s="198">
        <v>7445.5</v>
      </c>
      <c r="H562" s="198"/>
      <c r="I562" s="198">
        <f>G562+H562</f>
        <v>7445.5</v>
      </c>
      <c r="J562" s="28"/>
    </row>
    <row r="563" spans="1:10" x14ac:dyDescent="0.2">
      <c r="A563" s="6" t="s">
        <v>40</v>
      </c>
      <c r="B563" s="19" t="s">
        <v>64</v>
      </c>
      <c r="C563" s="18">
        <v>7</v>
      </c>
      <c r="D563" s="18">
        <v>2</v>
      </c>
      <c r="E563" s="19" t="s">
        <v>97</v>
      </c>
      <c r="F563" s="19"/>
      <c r="G563" s="200">
        <f>G564+G568+G571+G575</f>
        <v>17613</v>
      </c>
      <c r="H563" s="200">
        <f>H564+H568+H571+H575</f>
        <v>0</v>
      </c>
      <c r="I563" s="200">
        <f>I564+I568+I571+I575</f>
        <v>17613</v>
      </c>
      <c r="J563" s="28"/>
    </row>
    <row r="564" spans="1:10" ht="24" x14ac:dyDescent="0.2">
      <c r="A564" s="6" t="s">
        <v>437</v>
      </c>
      <c r="B564" s="19" t="s">
        <v>64</v>
      </c>
      <c r="C564" s="18">
        <v>7</v>
      </c>
      <c r="D564" s="18">
        <v>2</v>
      </c>
      <c r="E564" s="19" t="s">
        <v>428</v>
      </c>
      <c r="F564" s="19"/>
      <c r="G564" s="200">
        <f>G565</f>
        <v>6413.2000000000007</v>
      </c>
      <c r="H564" s="200">
        <f>H565</f>
        <v>0</v>
      </c>
      <c r="I564" s="200">
        <f>I565</f>
        <v>6413.2000000000007</v>
      </c>
      <c r="J564" s="28"/>
    </row>
    <row r="565" spans="1:10" ht="36" x14ac:dyDescent="0.2">
      <c r="A565" s="322" t="s">
        <v>381</v>
      </c>
      <c r="B565" s="19" t="s">
        <v>64</v>
      </c>
      <c r="C565" s="18">
        <v>7</v>
      </c>
      <c r="D565" s="18">
        <v>2</v>
      </c>
      <c r="E565" s="19" t="s">
        <v>431</v>
      </c>
      <c r="F565" s="19"/>
      <c r="G565" s="200">
        <f>G566+G567</f>
        <v>6413.2000000000007</v>
      </c>
      <c r="H565" s="200">
        <f>H566+H567</f>
        <v>0</v>
      </c>
      <c r="I565" s="200">
        <f>I566+I567</f>
        <v>6413.2000000000007</v>
      </c>
      <c r="J565" s="28"/>
    </row>
    <row r="566" spans="1:10" x14ac:dyDescent="0.2">
      <c r="A566" s="12" t="s">
        <v>218</v>
      </c>
      <c r="B566" s="20" t="s">
        <v>64</v>
      </c>
      <c r="C566" s="17">
        <v>7</v>
      </c>
      <c r="D566" s="17">
        <v>2</v>
      </c>
      <c r="E566" s="20" t="s">
        <v>429</v>
      </c>
      <c r="F566" s="20" t="s">
        <v>219</v>
      </c>
      <c r="G566" s="198">
        <v>6279.6</v>
      </c>
      <c r="H566" s="198"/>
      <c r="I566" s="198">
        <f>G566+H566</f>
        <v>6279.6</v>
      </c>
      <c r="J566" s="28"/>
    </row>
    <row r="567" spans="1:10" x14ac:dyDescent="0.2">
      <c r="A567" s="12" t="s">
        <v>220</v>
      </c>
      <c r="B567" s="20" t="s">
        <v>64</v>
      </c>
      <c r="C567" s="17">
        <v>7</v>
      </c>
      <c r="D567" s="17">
        <v>2</v>
      </c>
      <c r="E567" s="20" t="s">
        <v>429</v>
      </c>
      <c r="F567" s="20" t="s">
        <v>221</v>
      </c>
      <c r="G567" s="198">
        <v>133.6</v>
      </c>
      <c r="H567" s="198"/>
      <c r="I567" s="198">
        <f>G567+H567</f>
        <v>133.6</v>
      </c>
      <c r="J567" s="28"/>
    </row>
    <row r="568" spans="1:10" ht="24" x14ac:dyDescent="0.2">
      <c r="A568" s="6" t="s">
        <v>414</v>
      </c>
      <c r="B568" s="19" t="s">
        <v>64</v>
      </c>
      <c r="C568" s="18">
        <v>7</v>
      </c>
      <c r="D568" s="18">
        <v>2</v>
      </c>
      <c r="E568" s="19" t="s">
        <v>415</v>
      </c>
      <c r="F568" s="19"/>
      <c r="G568" s="200">
        <f t="shared" ref="G568:I569" si="109">G569</f>
        <v>500</v>
      </c>
      <c r="H568" s="200">
        <f t="shared" si="109"/>
        <v>0</v>
      </c>
      <c r="I568" s="200">
        <f t="shared" si="109"/>
        <v>500</v>
      </c>
      <c r="J568" s="28"/>
    </row>
    <row r="569" spans="1:10" ht="24" x14ac:dyDescent="0.2">
      <c r="A569" s="6" t="s">
        <v>256</v>
      </c>
      <c r="B569" s="19" t="s">
        <v>64</v>
      </c>
      <c r="C569" s="18">
        <v>7</v>
      </c>
      <c r="D569" s="18">
        <v>2</v>
      </c>
      <c r="E569" s="19" t="s">
        <v>423</v>
      </c>
      <c r="F569" s="19"/>
      <c r="G569" s="200">
        <f t="shared" si="109"/>
        <v>500</v>
      </c>
      <c r="H569" s="200">
        <f t="shared" si="109"/>
        <v>0</v>
      </c>
      <c r="I569" s="200">
        <f t="shared" si="109"/>
        <v>500</v>
      </c>
      <c r="J569" s="28"/>
    </row>
    <row r="570" spans="1:10" x14ac:dyDescent="0.2">
      <c r="A570" s="12" t="s">
        <v>218</v>
      </c>
      <c r="B570" s="20" t="s">
        <v>64</v>
      </c>
      <c r="C570" s="17">
        <v>7</v>
      </c>
      <c r="D570" s="17">
        <v>2</v>
      </c>
      <c r="E570" s="20" t="s">
        <v>423</v>
      </c>
      <c r="F570" s="20" t="s">
        <v>219</v>
      </c>
      <c r="G570" s="198">
        <v>500</v>
      </c>
      <c r="H570" s="244"/>
      <c r="I570" s="198">
        <f>G570+H570</f>
        <v>500</v>
      </c>
      <c r="J570" s="28"/>
    </row>
    <row r="571" spans="1:10" ht="48" x14ac:dyDescent="0.2">
      <c r="A571" s="323" t="s">
        <v>480</v>
      </c>
      <c r="B571" s="19" t="s">
        <v>64</v>
      </c>
      <c r="C571" s="18">
        <v>7</v>
      </c>
      <c r="D571" s="18">
        <v>2</v>
      </c>
      <c r="E571" s="19" t="s">
        <v>398</v>
      </c>
      <c r="F571" s="19"/>
      <c r="G571" s="200">
        <f>G572</f>
        <v>10169.799999999999</v>
      </c>
      <c r="H571" s="200">
        <f>H572</f>
        <v>0</v>
      </c>
      <c r="I571" s="200">
        <f>I572</f>
        <v>10169.799999999999</v>
      </c>
      <c r="J571" s="28"/>
    </row>
    <row r="572" spans="1:10" ht="36" x14ac:dyDescent="0.2">
      <c r="A572" s="6" t="s">
        <v>164</v>
      </c>
      <c r="B572" s="19" t="s">
        <v>64</v>
      </c>
      <c r="C572" s="18">
        <v>7</v>
      </c>
      <c r="D572" s="18">
        <v>2</v>
      </c>
      <c r="E572" s="19" t="s">
        <v>407</v>
      </c>
      <c r="F572" s="19"/>
      <c r="G572" s="200">
        <f>G573+G574</f>
        <v>10169.799999999999</v>
      </c>
      <c r="H572" s="200">
        <f>H573+H574</f>
        <v>0</v>
      </c>
      <c r="I572" s="200">
        <f>I573+I574</f>
        <v>10169.799999999999</v>
      </c>
      <c r="J572" s="28"/>
    </row>
    <row r="573" spans="1:10" x14ac:dyDescent="0.2">
      <c r="A573" s="12" t="s">
        <v>218</v>
      </c>
      <c r="B573" s="20" t="s">
        <v>64</v>
      </c>
      <c r="C573" s="17">
        <v>7</v>
      </c>
      <c r="D573" s="17">
        <v>2</v>
      </c>
      <c r="E573" s="20" t="s">
        <v>407</v>
      </c>
      <c r="F573" s="20" t="s">
        <v>219</v>
      </c>
      <c r="G573" s="198">
        <v>10069.799999999999</v>
      </c>
      <c r="H573" s="198"/>
      <c r="I573" s="198">
        <f>G573+H573</f>
        <v>10069.799999999999</v>
      </c>
      <c r="J573" s="28"/>
    </row>
    <row r="574" spans="1:10" x14ac:dyDescent="0.2">
      <c r="A574" s="12" t="s">
        <v>220</v>
      </c>
      <c r="B574" s="20" t="s">
        <v>64</v>
      </c>
      <c r="C574" s="17">
        <v>7</v>
      </c>
      <c r="D574" s="17">
        <v>2</v>
      </c>
      <c r="E574" s="20" t="s">
        <v>407</v>
      </c>
      <c r="F574" s="20" t="s">
        <v>221</v>
      </c>
      <c r="G574" s="198">
        <v>100</v>
      </c>
      <c r="H574" s="198"/>
      <c r="I574" s="198">
        <f>G574+H574</f>
        <v>100</v>
      </c>
      <c r="J574" s="28"/>
    </row>
    <row r="575" spans="1:10" ht="24" x14ac:dyDescent="0.2">
      <c r="A575" s="6" t="s">
        <v>479</v>
      </c>
      <c r="B575" s="19" t="s">
        <v>64</v>
      </c>
      <c r="C575" s="18">
        <v>7</v>
      </c>
      <c r="D575" s="18">
        <v>2</v>
      </c>
      <c r="E575" s="19" t="s">
        <v>402</v>
      </c>
      <c r="F575" s="19"/>
      <c r="G575" s="200">
        <f t="shared" ref="G575:I575" si="110">G576</f>
        <v>530</v>
      </c>
      <c r="H575" s="200">
        <f t="shared" si="110"/>
        <v>0</v>
      </c>
      <c r="I575" s="200">
        <f t="shared" si="110"/>
        <v>530</v>
      </c>
      <c r="J575" s="28"/>
    </row>
    <row r="576" spans="1:10" ht="24" x14ac:dyDescent="0.2">
      <c r="A576" s="6" t="s">
        <v>533</v>
      </c>
      <c r="B576" s="19" t="s">
        <v>64</v>
      </c>
      <c r="C576" s="18">
        <v>7</v>
      </c>
      <c r="D576" s="18">
        <v>2</v>
      </c>
      <c r="E576" s="19" t="s">
        <v>424</v>
      </c>
      <c r="F576" s="19"/>
      <c r="G576" s="200">
        <f>G577+G578</f>
        <v>530</v>
      </c>
      <c r="H576" s="200">
        <f t="shared" ref="H576:I576" si="111">H577+H578</f>
        <v>0</v>
      </c>
      <c r="I576" s="200">
        <f t="shared" si="111"/>
        <v>530</v>
      </c>
      <c r="J576" s="28"/>
    </row>
    <row r="577" spans="1:10" x14ac:dyDescent="0.2">
      <c r="A577" s="12" t="s">
        <v>218</v>
      </c>
      <c r="B577" s="20" t="s">
        <v>64</v>
      </c>
      <c r="C577" s="17">
        <v>7</v>
      </c>
      <c r="D577" s="17">
        <v>2</v>
      </c>
      <c r="E577" s="20" t="s">
        <v>424</v>
      </c>
      <c r="F577" s="20" t="s">
        <v>219</v>
      </c>
      <c r="G577" s="198">
        <v>490</v>
      </c>
      <c r="H577" s="198"/>
      <c r="I577" s="198">
        <f>G577+H577</f>
        <v>490</v>
      </c>
      <c r="J577" s="28"/>
    </row>
    <row r="578" spans="1:10" x14ac:dyDescent="0.2">
      <c r="A578" s="12" t="s">
        <v>220</v>
      </c>
      <c r="B578" s="20" t="s">
        <v>64</v>
      </c>
      <c r="C578" s="17">
        <v>7</v>
      </c>
      <c r="D578" s="17">
        <v>2</v>
      </c>
      <c r="E578" s="20" t="s">
        <v>424</v>
      </c>
      <c r="F578" s="20" t="s">
        <v>221</v>
      </c>
      <c r="G578" s="198">
        <v>40</v>
      </c>
      <c r="H578" s="198"/>
      <c r="I578" s="198">
        <f>G578+H578</f>
        <v>40</v>
      </c>
      <c r="J578" s="28"/>
    </row>
    <row r="579" spans="1:10" x14ac:dyDescent="0.2">
      <c r="A579" s="6" t="s">
        <v>30</v>
      </c>
      <c r="B579" s="19" t="s">
        <v>64</v>
      </c>
      <c r="C579" s="18">
        <v>7</v>
      </c>
      <c r="D579" s="18">
        <v>7</v>
      </c>
      <c r="E579" s="19" t="s">
        <v>7</v>
      </c>
      <c r="F579" s="19" t="s">
        <v>7</v>
      </c>
      <c r="G579" s="200">
        <f>+G580+G583</f>
        <v>5876.2</v>
      </c>
      <c r="H579" s="200">
        <f>+H580+H583</f>
        <v>0</v>
      </c>
      <c r="I579" s="200">
        <f>+I580+I583</f>
        <v>5876.2</v>
      </c>
      <c r="J579" s="28"/>
    </row>
    <row r="580" spans="1:10" ht="13.5" customHeight="1" x14ac:dyDescent="0.2">
      <c r="A580" s="6" t="s">
        <v>355</v>
      </c>
      <c r="B580" s="19" t="s">
        <v>64</v>
      </c>
      <c r="C580" s="18">
        <v>7</v>
      </c>
      <c r="D580" s="18">
        <v>7</v>
      </c>
      <c r="E580" s="19" t="s">
        <v>354</v>
      </c>
      <c r="F580" s="19"/>
      <c r="G580" s="200">
        <f t="shared" ref="G580:I581" si="112">G581</f>
        <v>1802.2</v>
      </c>
      <c r="H580" s="200">
        <f t="shared" si="112"/>
        <v>0</v>
      </c>
      <c r="I580" s="200">
        <f t="shared" si="112"/>
        <v>1802.2</v>
      </c>
      <c r="J580" s="28"/>
    </row>
    <row r="581" spans="1:10" x14ac:dyDescent="0.2">
      <c r="A581" s="11" t="s">
        <v>357</v>
      </c>
      <c r="B581" s="19" t="s">
        <v>64</v>
      </c>
      <c r="C581" s="18">
        <v>7</v>
      </c>
      <c r="D581" s="18">
        <v>7</v>
      </c>
      <c r="E581" s="19" t="s">
        <v>356</v>
      </c>
      <c r="F581" s="19"/>
      <c r="G581" s="200">
        <f t="shared" si="112"/>
        <v>1802.2</v>
      </c>
      <c r="H581" s="200">
        <f t="shared" si="112"/>
        <v>0</v>
      </c>
      <c r="I581" s="200">
        <f t="shared" si="112"/>
        <v>1802.2</v>
      </c>
      <c r="J581" s="28"/>
    </row>
    <row r="582" spans="1:10" x14ac:dyDescent="0.2">
      <c r="A582" s="12" t="s">
        <v>194</v>
      </c>
      <c r="B582" s="20" t="s">
        <v>64</v>
      </c>
      <c r="C582" s="17">
        <v>7</v>
      </c>
      <c r="D582" s="17">
        <v>7</v>
      </c>
      <c r="E582" s="20" t="s">
        <v>356</v>
      </c>
      <c r="F582" s="20" t="s">
        <v>193</v>
      </c>
      <c r="G582" s="198">
        <v>1802.2</v>
      </c>
      <c r="H582" s="198"/>
      <c r="I582" s="198">
        <f>G582+H582</f>
        <v>1802.2</v>
      </c>
      <c r="J582" s="28"/>
    </row>
    <row r="583" spans="1:10" x14ac:dyDescent="0.2">
      <c r="A583" s="6" t="s">
        <v>40</v>
      </c>
      <c r="B583" s="19" t="s">
        <v>64</v>
      </c>
      <c r="C583" s="18">
        <v>7</v>
      </c>
      <c r="D583" s="18">
        <v>7</v>
      </c>
      <c r="E583" s="19" t="s">
        <v>97</v>
      </c>
      <c r="F583" s="19"/>
      <c r="G583" s="200">
        <f>G584+G590</f>
        <v>4074</v>
      </c>
      <c r="H583" s="200">
        <f t="shared" ref="H583:I583" si="113">H584+H590</f>
        <v>0</v>
      </c>
      <c r="I583" s="200">
        <f t="shared" si="113"/>
        <v>4074</v>
      </c>
      <c r="J583" s="28"/>
    </row>
    <row r="584" spans="1:10" ht="24" x14ac:dyDescent="0.2">
      <c r="A584" s="6" t="s">
        <v>437</v>
      </c>
      <c r="B584" s="19" t="s">
        <v>64</v>
      </c>
      <c r="C584" s="18">
        <v>7</v>
      </c>
      <c r="D584" s="18">
        <v>7</v>
      </c>
      <c r="E584" s="19" t="s">
        <v>428</v>
      </c>
      <c r="F584" s="19"/>
      <c r="G584" s="200">
        <f>G585+G587</f>
        <v>3994</v>
      </c>
      <c r="H584" s="200">
        <f t="shared" ref="H584:I584" si="114">H585+H587</f>
        <v>0</v>
      </c>
      <c r="I584" s="200">
        <f t="shared" si="114"/>
        <v>3994</v>
      </c>
      <c r="J584" s="28"/>
    </row>
    <row r="585" spans="1:10" ht="36" x14ac:dyDescent="0.2">
      <c r="A585" s="6" t="s">
        <v>379</v>
      </c>
      <c r="B585" s="19" t="s">
        <v>64</v>
      </c>
      <c r="C585" s="18">
        <v>7</v>
      </c>
      <c r="D585" s="18">
        <v>7</v>
      </c>
      <c r="E585" s="19" t="s">
        <v>432</v>
      </c>
      <c r="F585" s="19"/>
      <c r="G585" s="200">
        <f t="shared" ref="G585:I585" si="115">G586</f>
        <v>2750</v>
      </c>
      <c r="H585" s="200">
        <f t="shared" si="115"/>
        <v>0</v>
      </c>
      <c r="I585" s="200">
        <f t="shared" si="115"/>
        <v>2750</v>
      </c>
      <c r="J585" s="28"/>
    </row>
    <row r="586" spans="1:10" x14ac:dyDescent="0.2">
      <c r="A586" s="12" t="s">
        <v>194</v>
      </c>
      <c r="B586" s="20" t="s">
        <v>64</v>
      </c>
      <c r="C586" s="17">
        <v>7</v>
      </c>
      <c r="D586" s="17">
        <v>7</v>
      </c>
      <c r="E586" s="20" t="s">
        <v>433</v>
      </c>
      <c r="F586" s="20" t="s">
        <v>193</v>
      </c>
      <c r="G586" s="198">
        <v>2750</v>
      </c>
      <c r="H586" s="198"/>
      <c r="I586" s="198">
        <f>G586+H586</f>
        <v>2750</v>
      </c>
      <c r="J586" s="28"/>
    </row>
    <row r="587" spans="1:10" ht="24" x14ac:dyDescent="0.2">
      <c r="A587" s="6" t="s">
        <v>440</v>
      </c>
      <c r="B587" s="19" t="s">
        <v>64</v>
      </c>
      <c r="C587" s="18">
        <v>7</v>
      </c>
      <c r="D587" s="18">
        <v>7</v>
      </c>
      <c r="E587" s="19" t="s">
        <v>438</v>
      </c>
      <c r="F587" s="19"/>
      <c r="G587" s="200">
        <f>G588+G589</f>
        <v>1244</v>
      </c>
      <c r="H587" s="200">
        <f t="shared" ref="H587:I587" si="116">H588+H589</f>
        <v>0</v>
      </c>
      <c r="I587" s="200">
        <f t="shared" si="116"/>
        <v>1244</v>
      </c>
      <c r="J587" s="28"/>
    </row>
    <row r="588" spans="1:10" x14ac:dyDescent="0.2">
      <c r="A588" s="275" t="s">
        <v>196</v>
      </c>
      <c r="B588" s="20" t="s">
        <v>64</v>
      </c>
      <c r="C588" s="17">
        <v>7</v>
      </c>
      <c r="D588" s="17">
        <v>7</v>
      </c>
      <c r="E588" s="20" t="s">
        <v>438</v>
      </c>
      <c r="F588" s="20" t="s">
        <v>198</v>
      </c>
      <c r="G588" s="198">
        <v>5</v>
      </c>
      <c r="H588" s="198"/>
      <c r="I588" s="198">
        <f>G588+H588</f>
        <v>5</v>
      </c>
      <c r="J588" s="28"/>
    </row>
    <row r="589" spans="1:10" x14ac:dyDescent="0.2">
      <c r="A589" s="12" t="s">
        <v>194</v>
      </c>
      <c r="B589" s="20" t="s">
        <v>64</v>
      </c>
      <c r="C589" s="17">
        <v>7</v>
      </c>
      <c r="D589" s="17">
        <v>7</v>
      </c>
      <c r="E589" s="20" t="s">
        <v>438</v>
      </c>
      <c r="F589" s="20" t="s">
        <v>193</v>
      </c>
      <c r="G589" s="198">
        <v>1239</v>
      </c>
      <c r="H589" s="198"/>
      <c r="I589" s="198">
        <f>G589+H589</f>
        <v>1239</v>
      </c>
      <c r="J589" s="28"/>
    </row>
    <row r="590" spans="1:10" ht="24" x14ac:dyDescent="0.2">
      <c r="A590" s="6" t="s">
        <v>434</v>
      </c>
      <c r="B590" s="19" t="s">
        <v>64</v>
      </c>
      <c r="C590" s="18">
        <v>7</v>
      </c>
      <c r="D590" s="18">
        <v>7</v>
      </c>
      <c r="E590" s="19" t="s">
        <v>409</v>
      </c>
      <c r="F590" s="19"/>
      <c r="G590" s="200">
        <f t="shared" ref="G590:I591" si="117">G591</f>
        <v>80</v>
      </c>
      <c r="H590" s="200">
        <f t="shared" si="117"/>
        <v>0</v>
      </c>
      <c r="I590" s="200">
        <f t="shared" si="117"/>
        <v>80</v>
      </c>
      <c r="J590" s="28"/>
    </row>
    <row r="591" spans="1:10" ht="48" x14ac:dyDescent="0.2">
      <c r="A591" s="6" t="s">
        <v>377</v>
      </c>
      <c r="B591" s="19" t="s">
        <v>64</v>
      </c>
      <c r="C591" s="18">
        <v>7</v>
      </c>
      <c r="D591" s="18">
        <v>7</v>
      </c>
      <c r="E591" s="19" t="s">
        <v>418</v>
      </c>
      <c r="F591" s="19"/>
      <c r="G591" s="200">
        <f t="shared" si="117"/>
        <v>80</v>
      </c>
      <c r="H591" s="200">
        <f t="shared" si="117"/>
        <v>0</v>
      </c>
      <c r="I591" s="200">
        <f t="shared" si="117"/>
        <v>80</v>
      </c>
      <c r="J591" s="28"/>
    </row>
    <row r="592" spans="1:10" x14ac:dyDescent="0.2">
      <c r="A592" s="12" t="s">
        <v>194</v>
      </c>
      <c r="B592" s="20" t="s">
        <v>64</v>
      </c>
      <c r="C592" s="17">
        <v>7</v>
      </c>
      <c r="D592" s="17">
        <v>7</v>
      </c>
      <c r="E592" s="20" t="s">
        <v>418</v>
      </c>
      <c r="F592" s="20" t="s">
        <v>193</v>
      </c>
      <c r="G592" s="198">
        <v>80</v>
      </c>
      <c r="H592" s="198"/>
      <c r="I592" s="198">
        <f>G592+H592</f>
        <v>80</v>
      </c>
      <c r="J592" s="28"/>
    </row>
    <row r="593" spans="1:10" x14ac:dyDescent="0.2">
      <c r="A593" s="6" t="s">
        <v>25</v>
      </c>
      <c r="B593" s="19" t="s">
        <v>64</v>
      </c>
      <c r="C593" s="18">
        <v>7</v>
      </c>
      <c r="D593" s="18">
        <v>9</v>
      </c>
      <c r="E593" s="19" t="s">
        <v>7</v>
      </c>
      <c r="F593" s="19" t="s">
        <v>7</v>
      </c>
      <c r="G593" s="200">
        <f>G594+G600+G609</f>
        <v>38539.600000000006</v>
      </c>
      <c r="H593" s="200">
        <f>H594+H600+H609</f>
        <v>0</v>
      </c>
      <c r="I593" s="200">
        <f>I594+I600+I609</f>
        <v>38539.600000000006</v>
      </c>
      <c r="J593" s="28"/>
    </row>
    <row r="594" spans="1:10" ht="36" x14ac:dyDescent="0.2">
      <c r="A594" s="6" t="s">
        <v>42</v>
      </c>
      <c r="B594" s="19" t="s">
        <v>64</v>
      </c>
      <c r="C594" s="18">
        <v>7</v>
      </c>
      <c r="D594" s="18">
        <v>9</v>
      </c>
      <c r="E594" s="19" t="s">
        <v>91</v>
      </c>
      <c r="F594" s="19" t="s">
        <v>7</v>
      </c>
      <c r="G594" s="200">
        <f>G595</f>
        <v>6924.2000000000007</v>
      </c>
      <c r="H594" s="200">
        <f>H595</f>
        <v>0</v>
      </c>
      <c r="I594" s="200">
        <f>I595</f>
        <v>6924.2000000000007</v>
      </c>
      <c r="J594" s="28"/>
    </row>
    <row r="595" spans="1:10" x14ac:dyDescent="0.2">
      <c r="A595" s="6" t="s">
        <v>10</v>
      </c>
      <c r="B595" s="19" t="s">
        <v>64</v>
      </c>
      <c r="C595" s="24" t="s">
        <v>12</v>
      </c>
      <c r="D595" s="24" t="s">
        <v>14</v>
      </c>
      <c r="E595" s="19" t="s">
        <v>92</v>
      </c>
      <c r="F595" s="19" t="s">
        <v>7</v>
      </c>
      <c r="G595" s="200">
        <f>G596+G597+G598+G599</f>
        <v>6924.2000000000007</v>
      </c>
      <c r="H595" s="200">
        <f>H596+H597+H598+H599</f>
        <v>0</v>
      </c>
      <c r="I595" s="200">
        <f>I596+I597+I598+I599</f>
        <v>6924.2000000000007</v>
      </c>
      <c r="J595" s="28"/>
    </row>
    <row r="596" spans="1:10" x14ac:dyDescent="0.2">
      <c r="A596" s="275" t="s">
        <v>195</v>
      </c>
      <c r="B596" s="20" t="s">
        <v>64</v>
      </c>
      <c r="C596" s="21" t="s">
        <v>12</v>
      </c>
      <c r="D596" s="21" t="s">
        <v>14</v>
      </c>
      <c r="E596" s="20" t="s">
        <v>92</v>
      </c>
      <c r="F596" s="20" t="s">
        <v>197</v>
      </c>
      <c r="G596" s="198">
        <v>6498</v>
      </c>
      <c r="H596" s="198"/>
      <c r="I596" s="198">
        <f>G596+H596</f>
        <v>6498</v>
      </c>
      <c r="J596" s="28"/>
    </row>
    <row r="597" spans="1:10" x14ac:dyDescent="0.2">
      <c r="A597" s="275" t="s">
        <v>196</v>
      </c>
      <c r="B597" s="20" t="s">
        <v>64</v>
      </c>
      <c r="C597" s="21" t="s">
        <v>12</v>
      </c>
      <c r="D597" s="21" t="s">
        <v>14</v>
      </c>
      <c r="E597" s="20" t="s">
        <v>92</v>
      </c>
      <c r="F597" s="20" t="s">
        <v>198</v>
      </c>
      <c r="G597" s="198">
        <v>156.30000000000001</v>
      </c>
      <c r="H597" s="198"/>
      <c r="I597" s="198">
        <f>G597+H597</f>
        <v>156.30000000000001</v>
      </c>
      <c r="J597" s="28"/>
    </row>
    <row r="598" spans="1:10" ht="24" x14ac:dyDescent="0.2">
      <c r="A598" s="12" t="s">
        <v>268</v>
      </c>
      <c r="B598" s="20" t="s">
        <v>64</v>
      </c>
      <c r="C598" s="21" t="s">
        <v>12</v>
      </c>
      <c r="D598" s="21" t="s">
        <v>14</v>
      </c>
      <c r="E598" s="20" t="s">
        <v>92</v>
      </c>
      <c r="F598" s="20" t="s">
        <v>269</v>
      </c>
      <c r="G598" s="198">
        <v>92.1</v>
      </c>
      <c r="H598" s="198"/>
      <c r="I598" s="198">
        <f>G598+H598</f>
        <v>92.1</v>
      </c>
      <c r="J598" s="28"/>
    </row>
    <row r="599" spans="1:10" x14ac:dyDescent="0.2">
      <c r="A599" s="275" t="s">
        <v>194</v>
      </c>
      <c r="B599" s="20" t="s">
        <v>64</v>
      </c>
      <c r="C599" s="21" t="s">
        <v>12</v>
      </c>
      <c r="D599" s="21" t="s">
        <v>14</v>
      </c>
      <c r="E599" s="20" t="s">
        <v>92</v>
      </c>
      <c r="F599" s="20" t="s">
        <v>193</v>
      </c>
      <c r="G599" s="198">
        <v>177.8</v>
      </c>
      <c r="H599" s="198"/>
      <c r="I599" s="198">
        <f>G599+H599</f>
        <v>177.8</v>
      </c>
      <c r="J599" s="28"/>
    </row>
    <row r="600" spans="1:10" ht="36" x14ac:dyDescent="0.2">
      <c r="A600" s="6" t="s">
        <v>26</v>
      </c>
      <c r="B600" s="19" t="s">
        <v>64</v>
      </c>
      <c r="C600" s="24" t="s">
        <v>12</v>
      </c>
      <c r="D600" s="24" t="s">
        <v>14</v>
      </c>
      <c r="E600" s="19" t="s">
        <v>109</v>
      </c>
      <c r="F600" s="19" t="s">
        <v>7</v>
      </c>
      <c r="G600" s="200">
        <f>G601</f>
        <v>31465.4</v>
      </c>
      <c r="H600" s="200">
        <f>H601</f>
        <v>0</v>
      </c>
      <c r="I600" s="200">
        <f>I601</f>
        <v>31465.4</v>
      </c>
      <c r="J600" s="28"/>
    </row>
    <row r="601" spans="1:10" x14ac:dyDescent="0.2">
      <c r="A601" s="6" t="s">
        <v>23</v>
      </c>
      <c r="B601" s="19" t="s">
        <v>64</v>
      </c>
      <c r="C601" s="24" t="s">
        <v>12</v>
      </c>
      <c r="D601" s="24" t="s">
        <v>14</v>
      </c>
      <c r="E601" s="19" t="s">
        <v>110</v>
      </c>
      <c r="F601" s="19"/>
      <c r="G601" s="200">
        <f>G602+G603+G604+G606+G605</f>
        <v>31465.4</v>
      </c>
      <c r="H601" s="200">
        <f>H602+H603+H604+H606+H605</f>
        <v>0</v>
      </c>
      <c r="I601" s="200">
        <f>I602+I603+I604+I606+I605</f>
        <v>31465.4</v>
      </c>
      <c r="J601" s="28"/>
    </row>
    <row r="602" spans="1:10" x14ac:dyDescent="0.2">
      <c r="A602" s="275" t="s">
        <v>195</v>
      </c>
      <c r="B602" s="20" t="s">
        <v>64</v>
      </c>
      <c r="C602" s="21" t="s">
        <v>12</v>
      </c>
      <c r="D602" s="21" t="s">
        <v>14</v>
      </c>
      <c r="E602" s="20" t="s">
        <v>110</v>
      </c>
      <c r="F602" s="20" t="s">
        <v>197</v>
      </c>
      <c r="G602" s="198">
        <v>24023.5</v>
      </c>
      <c r="H602" s="198"/>
      <c r="I602" s="198">
        <f>G602+H602</f>
        <v>24023.5</v>
      </c>
      <c r="J602" s="28"/>
    </row>
    <row r="603" spans="1:10" x14ac:dyDescent="0.2">
      <c r="A603" s="275" t="s">
        <v>196</v>
      </c>
      <c r="B603" s="20" t="s">
        <v>64</v>
      </c>
      <c r="C603" s="21" t="s">
        <v>12</v>
      </c>
      <c r="D603" s="21" t="s">
        <v>14</v>
      </c>
      <c r="E603" s="20" t="s">
        <v>110</v>
      </c>
      <c r="F603" s="20" t="s">
        <v>198</v>
      </c>
      <c r="G603" s="198">
        <v>580.29999999999995</v>
      </c>
      <c r="H603" s="198"/>
      <c r="I603" s="198">
        <f>G603+H603</f>
        <v>580.29999999999995</v>
      </c>
      <c r="J603" s="28"/>
    </row>
    <row r="604" spans="1:10" ht="24" x14ac:dyDescent="0.2">
      <c r="A604" s="12" t="s">
        <v>268</v>
      </c>
      <c r="B604" s="20" t="s">
        <v>64</v>
      </c>
      <c r="C604" s="21" t="s">
        <v>12</v>
      </c>
      <c r="D604" s="21" t="s">
        <v>14</v>
      </c>
      <c r="E604" s="20" t="s">
        <v>110</v>
      </c>
      <c r="F604" s="20" t="s">
        <v>269</v>
      </c>
      <c r="G604" s="198">
        <v>515.4</v>
      </c>
      <c r="H604" s="244"/>
      <c r="I604" s="198">
        <f>G604+H604</f>
        <v>515.4</v>
      </c>
      <c r="J604" s="28"/>
    </row>
    <row r="605" spans="1:10" ht="24" x14ac:dyDescent="0.2">
      <c r="A605" s="12" t="s">
        <v>208</v>
      </c>
      <c r="B605" s="20" t="s">
        <v>64</v>
      </c>
      <c r="C605" s="21" t="s">
        <v>12</v>
      </c>
      <c r="D605" s="21" t="s">
        <v>14</v>
      </c>
      <c r="E605" s="20" t="s">
        <v>110</v>
      </c>
      <c r="F605" s="20" t="s">
        <v>204</v>
      </c>
      <c r="G605" s="198">
        <v>900</v>
      </c>
      <c r="H605" s="244"/>
      <c r="I605" s="198">
        <f>G605+H605</f>
        <v>900</v>
      </c>
      <c r="J605" s="28"/>
    </row>
    <row r="606" spans="1:10" x14ac:dyDescent="0.2">
      <c r="A606" s="275" t="s">
        <v>194</v>
      </c>
      <c r="B606" s="20" t="s">
        <v>64</v>
      </c>
      <c r="C606" s="21" t="s">
        <v>12</v>
      </c>
      <c r="D606" s="21" t="s">
        <v>14</v>
      </c>
      <c r="E606" s="20" t="s">
        <v>110</v>
      </c>
      <c r="F606" s="20" t="s">
        <v>193</v>
      </c>
      <c r="G606" s="198">
        <v>5446.2</v>
      </c>
      <c r="H606" s="244"/>
      <c r="I606" s="198">
        <f>G606+H606</f>
        <v>5446.2</v>
      </c>
      <c r="J606" s="28"/>
    </row>
    <row r="607" spans="1:10" x14ac:dyDescent="0.2">
      <c r="A607" s="6" t="s">
        <v>40</v>
      </c>
      <c r="B607" s="19" t="s">
        <v>64</v>
      </c>
      <c r="C607" s="18">
        <v>7</v>
      </c>
      <c r="D607" s="18">
        <v>9</v>
      </c>
      <c r="E607" s="19" t="s">
        <v>97</v>
      </c>
      <c r="F607" s="19"/>
      <c r="G607" s="200">
        <f>G608</f>
        <v>150</v>
      </c>
      <c r="H607" s="200">
        <f>H609</f>
        <v>0</v>
      </c>
      <c r="I607" s="200">
        <f>I609</f>
        <v>150</v>
      </c>
      <c r="J607" s="28"/>
    </row>
    <row r="608" spans="1:10" ht="48" x14ac:dyDescent="0.2">
      <c r="A608" s="6" t="s">
        <v>480</v>
      </c>
      <c r="B608" s="19" t="s">
        <v>435</v>
      </c>
      <c r="C608" s="18">
        <v>7</v>
      </c>
      <c r="D608" s="18">
        <v>9</v>
      </c>
      <c r="E608" s="19" t="s">
        <v>398</v>
      </c>
      <c r="F608" s="19"/>
      <c r="G608" s="200">
        <f>G609</f>
        <v>150</v>
      </c>
      <c r="H608" s="200">
        <f t="shared" ref="H608:I608" si="118">H609</f>
        <v>0</v>
      </c>
      <c r="I608" s="200">
        <f t="shared" si="118"/>
        <v>150</v>
      </c>
      <c r="J608" s="28"/>
    </row>
    <row r="609" spans="1:10" ht="36" x14ac:dyDescent="0.2">
      <c r="A609" s="6" t="s">
        <v>164</v>
      </c>
      <c r="B609" s="19" t="s">
        <v>64</v>
      </c>
      <c r="C609" s="18">
        <v>7</v>
      </c>
      <c r="D609" s="18">
        <v>9</v>
      </c>
      <c r="E609" s="19" t="s">
        <v>407</v>
      </c>
      <c r="F609" s="19"/>
      <c r="G609" s="200">
        <f>G610</f>
        <v>150</v>
      </c>
      <c r="H609" s="200">
        <f>H610</f>
        <v>0</v>
      </c>
      <c r="I609" s="200">
        <f>I610</f>
        <v>150</v>
      </c>
      <c r="J609" s="28"/>
    </row>
    <row r="610" spans="1:10" x14ac:dyDescent="0.2">
      <c r="A610" s="12" t="s">
        <v>194</v>
      </c>
      <c r="B610" s="20" t="s">
        <v>64</v>
      </c>
      <c r="C610" s="21" t="s">
        <v>12</v>
      </c>
      <c r="D610" s="21" t="s">
        <v>14</v>
      </c>
      <c r="E610" s="20" t="s">
        <v>407</v>
      </c>
      <c r="F610" s="20" t="s">
        <v>193</v>
      </c>
      <c r="G610" s="198">
        <v>150</v>
      </c>
      <c r="H610" s="198"/>
      <c r="I610" s="198">
        <f>G610+H610</f>
        <v>150</v>
      </c>
      <c r="J610" s="28"/>
    </row>
    <row r="611" spans="1:10" ht="21" customHeight="1" x14ac:dyDescent="0.2">
      <c r="A611" s="270" t="s">
        <v>85</v>
      </c>
      <c r="B611" s="171" t="s">
        <v>64</v>
      </c>
      <c r="C611" s="300" t="s">
        <v>15</v>
      </c>
      <c r="D611" s="300" t="s">
        <v>89</v>
      </c>
      <c r="E611" s="171" t="s">
        <v>7</v>
      </c>
      <c r="F611" s="171" t="s">
        <v>7</v>
      </c>
      <c r="G611" s="199">
        <f>G617+G612</f>
        <v>14256.3</v>
      </c>
      <c r="H611" s="259">
        <f>H617+H612</f>
        <v>0</v>
      </c>
      <c r="I611" s="199">
        <f>I617+I612</f>
        <v>14256.3</v>
      </c>
      <c r="J611" s="28"/>
    </row>
    <row r="612" spans="1:10" x14ac:dyDescent="0.2">
      <c r="A612" s="6" t="s">
        <v>36</v>
      </c>
      <c r="B612" s="19" t="s">
        <v>64</v>
      </c>
      <c r="C612" s="24" t="s">
        <v>15</v>
      </c>
      <c r="D612" s="24" t="s">
        <v>9</v>
      </c>
      <c r="E612" s="19" t="s">
        <v>7</v>
      </c>
      <c r="F612" s="19" t="s">
        <v>7</v>
      </c>
      <c r="G612" s="259">
        <f>G613</f>
        <v>166.3</v>
      </c>
      <c r="H612" s="259">
        <f t="shared" ref="G612:I615" si="119">H613</f>
        <v>0</v>
      </c>
      <c r="I612" s="259">
        <f t="shared" si="119"/>
        <v>166.3</v>
      </c>
      <c r="J612" s="28"/>
    </row>
    <row r="613" spans="1:10" x14ac:dyDescent="0.2">
      <c r="A613" s="6" t="s">
        <v>47</v>
      </c>
      <c r="B613" s="19" t="s">
        <v>64</v>
      </c>
      <c r="C613" s="24" t="s">
        <v>15</v>
      </c>
      <c r="D613" s="24" t="s">
        <v>9</v>
      </c>
      <c r="E613" s="19" t="s">
        <v>108</v>
      </c>
      <c r="F613" s="19" t="s">
        <v>7</v>
      </c>
      <c r="G613" s="259">
        <f t="shared" si="119"/>
        <v>166.3</v>
      </c>
      <c r="H613" s="259">
        <f t="shared" si="119"/>
        <v>0</v>
      </c>
      <c r="I613" s="259">
        <f t="shared" si="119"/>
        <v>166.3</v>
      </c>
      <c r="J613" s="28"/>
    </row>
    <row r="614" spans="1:10" x14ac:dyDescent="0.2">
      <c r="A614" s="6" t="s">
        <v>50</v>
      </c>
      <c r="B614" s="19" t="s">
        <v>64</v>
      </c>
      <c r="C614" s="18">
        <v>10</v>
      </c>
      <c r="D614" s="18">
        <v>3</v>
      </c>
      <c r="E614" s="19" t="s">
        <v>111</v>
      </c>
      <c r="F614" s="19" t="s">
        <v>7</v>
      </c>
      <c r="G614" s="259">
        <f t="shared" si="119"/>
        <v>166.3</v>
      </c>
      <c r="H614" s="259">
        <f t="shared" si="119"/>
        <v>0</v>
      </c>
      <c r="I614" s="259">
        <f t="shared" si="119"/>
        <v>166.3</v>
      </c>
      <c r="J614" s="28"/>
    </row>
    <row r="615" spans="1:10" ht="36" x14ac:dyDescent="0.2">
      <c r="A615" s="6" t="s">
        <v>74</v>
      </c>
      <c r="B615" s="19" t="s">
        <v>64</v>
      </c>
      <c r="C615" s="18">
        <v>10</v>
      </c>
      <c r="D615" s="18">
        <v>3</v>
      </c>
      <c r="E615" s="19" t="s">
        <v>242</v>
      </c>
      <c r="F615" s="19"/>
      <c r="G615" s="259">
        <f>G616</f>
        <v>166.3</v>
      </c>
      <c r="H615" s="259">
        <f t="shared" si="119"/>
        <v>0</v>
      </c>
      <c r="I615" s="259">
        <f t="shared" si="119"/>
        <v>166.3</v>
      </c>
      <c r="J615" s="28"/>
    </row>
    <row r="616" spans="1:10" x14ac:dyDescent="0.2">
      <c r="A616" s="12" t="s">
        <v>218</v>
      </c>
      <c r="B616" s="20" t="s">
        <v>64</v>
      </c>
      <c r="C616" s="17">
        <v>10</v>
      </c>
      <c r="D616" s="17">
        <v>3</v>
      </c>
      <c r="E616" s="20" t="s">
        <v>242</v>
      </c>
      <c r="F616" s="20" t="s">
        <v>219</v>
      </c>
      <c r="G616" s="198">
        <v>166.3</v>
      </c>
      <c r="H616" s="331"/>
      <c r="I616" s="198">
        <f>G616+H616</f>
        <v>166.3</v>
      </c>
      <c r="J616" s="28"/>
    </row>
    <row r="617" spans="1:10" x14ac:dyDescent="0.2">
      <c r="A617" s="6" t="s">
        <v>139</v>
      </c>
      <c r="B617" s="19" t="s">
        <v>64</v>
      </c>
      <c r="C617" s="24" t="s">
        <v>15</v>
      </c>
      <c r="D617" s="24" t="s">
        <v>11</v>
      </c>
      <c r="E617" s="19" t="s">
        <v>7</v>
      </c>
      <c r="F617" s="19" t="s">
        <v>7</v>
      </c>
      <c r="G617" s="200">
        <f>G618+G626</f>
        <v>14090</v>
      </c>
      <c r="H617" s="200">
        <f>H618+H626</f>
        <v>0</v>
      </c>
      <c r="I617" s="200">
        <f>I618+I626</f>
        <v>14090</v>
      </c>
      <c r="J617" s="28"/>
    </row>
    <row r="618" spans="1:10" x14ac:dyDescent="0.2">
      <c r="A618" s="6" t="s">
        <v>138</v>
      </c>
      <c r="B618" s="19" t="s">
        <v>64</v>
      </c>
      <c r="C618" s="24" t="s">
        <v>15</v>
      </c>
      <c r="D618" s="24" t="s">
        <v>11</v>
      </c>
      <c r="E618" s="19" t="s">
        <v>137</v>
      </c>
      <c r="F618" s="19"/>
      <c r="G618" s="200">
        <f>G619</f>
        <v>11290</v>
      </c>
      <c r="H618" s="200">
        <f>H619</f>
        <v>0</v>
      </c>
      <c r="I618" s="200">
        <f>I619</f>
        <v>11290</v>
      </c>
      <c r="J618" s="28"/>
    </row>
    <row r="619" spans="1:10" ht="48" x14ac:dyDescent="0.2">
      <c r="A619" s="6" t="s">
        <v>395</v>
      </c>
      <c r="B619" s="19" t="s">
        <v>64</v>
      </c>
      <c r="C619" s="24" t="s">
        <v>15</v>
      </c>
      <c r="D619" s="24" t="s">
        <v>11</v>
      </c>
      <c r="E619" s="19" t="s">
        <v>136</v>
      </c>
      <c r="F619" s="19"/>
      <c r="G619" s="200">
        <f>G620+G622+G624</f>
        <v>11290</v>
      </c>
      <c r="H619" s="200">
        <f>H620+H622+H624</f>
        <v>0</v>
      </c>
      <c r="I619" s="200">
        <f>I620+I622+I624</f>
        <v>11290</v>
      </c>
      <c r="J619" s="28"/>
    </row>
    <row r="620" spans="1:10" ht="24" x14ac:dyDescent="0.2">
      <c r="A620" s="316" t="s">
        <v>265</v>
      </c>
      <c r="B620" s="27" t="s">
        <v>64</v>
      </c>
      <c r="C620" s="23" t="s">
        <v>281</v>
      </c>
      <c r="D620" s="23" t="s">
        <v>11</v>
      </c>
      <c r="E620" s="27" t="s">
        <v>136</v>
      </c>
      <c r="F620" s="27" t="s">
        <v>264</v>
      </c>
      <c r="G620" s="238">
        <f>G621</f>
        <v>1350</v>
      </c>
      <c r="H620" s="238">
        <f>H621</f>
        <v>0</v>
      </c>
      <c r="I620" s="238">
        <f>I621</f>
        <v>1350</v>
      </c>
      <c r="J620" s="28"/>
    </row>
    <row r="621" spans="1:10" x14ac:dyDescent="0.2">
      <c r="A621" s="12" t="s">
        <v>151</v>
      </c>
      <c r="B621" s="20" t="s">
        <v>64</v>
      </c>
      <c r="C621" s="21" t="s">
        <v>15</v>
      </c>
      <c r="D621" s="21" t="s">
        <v>11</v>
      </c>
      <c r="E621" s="20" t="s">
        <v>136</v>
      </c>
      <c r="F621" s="20" t="s">
        <v>264</v>
      </c>
      <c r="G621" s="198">
        <v>1350</v>
      </c>
      <c r="H621" s="198"/>
      <c r="I621" s="198">
        <f>G621+H621</f>
        <v>1350</v>
      </c>
      <c r="J621" s="28"/>
    </row>
    <row r="622" spans="1:10" x14ac:dyDescent="0.2">
      <c r="A622" s="6" t="s">
        <v>218</v>
      </c>
      <c r="B622" s="19" t="s">
        <v>64</v>
      </c>
      <c r="C622" s="24" t="s">
        <v>15</v>
      </c>
      <c r="D622" s="24" t="s">
        <v>11</v>
      </c>
      <c r="E622" s="19" t="s">
        <v>136</v>
      </c>
      <c r="F622" s="19" t="s">
        <v>219</v>
      </c>
      <c r="G622" s="200">
        <f>G623</f>
        <v>1766</v>
      </c>
      <c r="H622" s="200">
        <f>H623</f>
        <v>0</v>
      </c>
      <c r="I622" s="200">
        <f>I623</f>
        <v>1766</v>
      </c>
      <c r="J622" s="28"/>
    </row>
    <row r="623" spans="1:10" x14ac:dyDescent="0.2">
      <c r="A623" s="12" t="s">
        <v>253</v>
      </c>
      <c r="B623" s="20" t="s">
        <v>64</v>
      </c>
      <c r="C623" s="21" t="s">
        <v>15</v>
      </c>
      <c r="D623" s="21" t="s">
        <v>11</v>
      </c>
      <c r="E623" s="20" t="s">
        <v>136</v>
      </c>
      <c r="F623" s="20" t="s">
        <v>219</v>
      </c>
      <c r="G623" s="198">
        <v>1766</v>
      </c>
      <c r="H623" s="198"/>
      <c r="I623" s="198">
        <f>G623+H623</f>
        <v>1766</v>
      </c>
      <c r="J623" s="28"/>
    </row>
    <row r="624" spans="1:10" x14ac:dyDescent="0.2">
      <c r="A624" s="6" t="s">
        <v>220</v>
      </c>
      <c r="B624" s="19" t="s">
        <v>64</v>
      </c>
      <c r="C624" s="24" t="s">
        <v>15</v>
      </c>
      <c r="D624" s="24" t="s">
        <v>11</v>
      </c>
      <c r="E624" s="19" t="s">
        <v>136</v>
      </c>
      <c r="F624" s="19" t="s">
        <v>221</v>
      </c>
      <c r="G624" s="200">
        <f>G625</f>
        <v>8174</v>
      </c>
      <c r="H624" s="200">
        <f>H625</f>
        <v>0</v>
      </c>
      <c r="I624" s="200">
        <f>I625</f>
        <v>8174</v>
      </c>
      <c r="J624" s="28"/>
    </row>
    <row r="625" spans="1:10" x14ac:dyDescent="0.2">
      <c r="A625" s="12" t="s">
        <v>152</v>
      </c>
      <c r="B625" s="20" t="s">
        <v>64</v>
      </c>
      <c r="C625" s="21" t="s">
        <v>15</v>
      </c>
      <c r="D625" s="21" t="s">
        <v>11</v>
      </c>
      <c r="E625" s="20" t="s">
        <v>136</v>
      </c>
      <c r="F625" s="20" t="s">
        <v>221</v>
      </c>
      <c r="G625" s="198">
        <v>8174</v>
      </c>
      <c r="H625" s="198"/>
      <c r="I625" s="198">
        <f>G625+H625</f>
        <v>8174</v>
      </c>
      <c r="J625" s="28"/>
    </row>
    <row r="626" spans="1:10" x14ac:dyDescent="0.2">
      <c r="A626" s="6" t="s">
        <v>40</v>
      </c>
      <c r="B626" s="19" t="s">
        <v>64</v>
      </c>
      <c r="C626" s="24" t="s">
        <v>15</v>
      </c>
      <c r="D626" s="24" t="s">
        <v>11</v>
      </c>
      <c r="E626" s="19" t="s">
        <v>97</v>
      </c>
      <c r="F626" s="19"/>
      <c r="G626" s="200">
        <f t="shared" ref="G626:I628" si="120">G627</f>
        <v>2800</v>
      </c>
      <c r="H626" s="200">
        <f t="shared" si="120"/>
        <v>0</v>
      </c>
      <c r="I626" s="200">
        <f t="shared" si="120"/>
        <v>2800</v>
      </c>
      <c r="J626" s="28"/>
    </row>
    <row r="627" spans="1:10" ht="24" x14ac:dyDescent="0.2">
      <c r="A627" s="6" t="s">
        <v>414</v>
      </c>
      <c r="B627" s="19" t="s">
        <v>64</v>
      </c>
      <c r="C627" s="24" t="s">
        <v>15</v>
      </c>
      <c r="D627" s="24" t="s">
        <v>11</v>
      </c>
      <c r="E627" s="19" t="s">
        <v>415</v>
      </c>
      <c r="F627" s="19"/>
      <c r="G627" s="200">
        <f t="shared" si="120"/>
        <v>2800</v>
      </c>
      <c r="H627" s="200">
        <f t="shared" si="120"/>
        <v>0</v>
      </c>
      <c r="I627" s="200">
        <f t="shared" si="120"/>
        <v>2800</v>
      </c>
      <c r="J627" s="28"/>
    </row>
    <row r="628" spans="1:10" ht="48" x14ac:dyDescent="0.2">
      <c r="A628" s="6" t="s">
        <v>378</v>
      </c>
      <c r="B628" s="19" t="s">
        <v>64</v>
      </c>
      <c r="C628" s="24" t="s">
        <v>15</v>
      </c>
      <c r="D628" s="24" t="s">
        <v>11</v>
      </c>
      <c r="E628" s="19" t="s">
        <v>425</v>
      </c>
      <c r="F628" s="19"/>
      <c r="G628" s="200">
        <f t="shared" si="120"/>
        <v>2800</v>
      </c>
      <c r="H628" s="200">
        <f t="shared" si="120"/>
        <v>0</v>
      </c>
      <c r="I628" s="200">
        <f t="shared" si="120"/>
        <v>2800</v>
      </c>
      <c r="J628" s="28"/>
    </row>
    <row r="629" spans="1:10" ht="24" x14ac:dyDescent="0.2">
      <c r="A629" s="12" t="s">
        <v>240</v>
      </c>
      <c r="B629" s="20" t="s">
        <v>64</v>
      </c>
      <c r="C629" s="21" t="s">
        <v>15</v>
      </c>
      <c r="D629" s="21" t="s">
        <v>11</v>
      </c>
      <c r="E629" s="20" t="s">
        <v>425</v>
      </c>
      <c r="F629" s="20" t="s">
        <v>241</v>
      </c>
      <c r="G629" s="198">
        <v>2800</v>
      </c>
      <c r="H629" s="198"/>
      <c r="I629" s="198">
        <f>G629+H629</f>
        <v>2800</v>
      </c>
      <c r="J629" s="28"/>
    </row>
    <row r="630" spans="1:10" ht="42.75" x14ac:dyDescent="0.2">
      <c r="A630" s="267" t="s">
        <v>192</v>
      </c>
      <c r="B630" s="268" t="s">
        <v>70</v>
      </c>
      <c r="C630" s="269"/>
      <c r="D630" s="269"/>
      <c r="E630" s="268" t="s">
        <v>7</v>
      </c>
      <c r="F630" s="268" t="s">
        <v>7</v>
      </c>
      <c r="G630" s="233">
        <f t="shared" ref="G630:I633" si="121">G631</f>
        <v>21191.5</v>
      </c>
      <c r="H630" s="233">
        <f t="shared" si="121"/>
        <v>0</v>
      </c>
      <c r="I630" s="233">
        <f t="shared" si="121"/>
        <v>21191.5</v>
      </c>
      <c r="J630" s="28"/>
    </row>
    <row r="631" spans="1:10" ht="24" x14ac:dyDescent="0.2">
      <c r="A631" s="270" t="s">
        <v>80</v>
      </c>
      <c r="B631" s="171" t="s">
        <v>70</v>
      </c>
      <c r="C631" s="272">
        <v>3</v>
      </c>
      <c r="D631" s="272">
        <v>0</v>
      </c>
      <c r="E631" s="171" t="s">
        <v>7</v>
      </c>
      <c r="F631" s="171" t="s">
        <v>7</v>
      </c>
      <c r="G631" s="199">
        <f>G632+G639</f>
        <v>21191.5</v>
      </c>
      <c r="H631" s="199">
        <f>H632+H639</f>
        <v>0</v>
      </c>
      <c r="I631" s="199">
        <f>I632+I639</f>
        <v>21191.5</v>
      </c>
      <c r="J631" s="28"/>
    </row>
    <row r="632" spans="1:10" ht="24" x14ac:dyDescent="0.2">
      <c r="A632" s="6" t="s">
        <v>128</v>
      </c>
      <c r="B632" s="19" t="s">
        <v>70</v>
      </c>
      <c r="C632" s="18">
        <v>3</v>
      </c>
      <c r="D632" s="18">
        <v>9</v>
      </c>
      <c r="E632" s="19" t="s">
        <v>7</v>
      </c>
      <c r="F632" s="19" t="s">
        <v>7</v>
      </c>
      <c r="G632" s="200">
        <f t="shared" si="121"/>
        <v>10160.599999999999</v>
      </c>
      <c r="H632" s="200">
        <f t="shared" si="121"/>
        <v>0</v>
      </c>
      <c r="I632" s="200">
        <f t="shared" si="121"/>
        <v>10160.599999999999</v>
      </c>
      <c r="J632" s="28"/>
    </row>
    <row r="633" spans="1:10" ht="36" x14ac:dyDescent="0.2">
      <c r="A633" s="6" t="s">
        <v>42</v>
      </c>
      <c r="B633" s="19" t="s">
        <v>70</v>
      </c>
      <c r="C633" s="24" t="s">
        <v>9</v>
      </c>
      <c r="D633" s="24" t="s">
        <v>14</v>
      </c>
      <c r="E633" s="19" t="s">
        <v>91</v>
      </c>
      <c r="F633" s="19" t="s">
        <v>7</v>
      </c>
      <c r="G633" s="200">
        <f t="shared" si="121"/>
        <v>10160.599999999999</v>
      </c>
      <c r="H633" s="200">
        <f t="shared" si="121"/>
        <v>0</v>
      </c>
      <c r="I633" s="200">
        <f t="shared" si="121"/>
        <v>10160.599999999999</v>
      </c>
      <c r="J633" s="28"/>
    </row>
    <row r="634" spans="1:10" x14ac:dyDescent="0.2">
      <c r="A634" s="6" t="s">
        <v>10</v>
      </c>
      <c r="B634" s="19" t="s">
        <v>70</v>
      </c>
      <c r="C634" s="18">
        <v>3</v>
      </c>
      <c r="D634" s="18">
        <v>9</v>
      </c>
      <c r="E634" s="19" t="s">
        <v>92</v>
      </c>
      <c r="F634" s="19" t="s">
        <v>7</v>
      </c>
      <c r="G634" s="200">
        <f>G635+G636+G637+G638</f>
        <v>10160.599999999999</v>
      </c>
      <c r="H634" s="200">
        <f t="shared" ref="H634:I634" si="122">H635+H636+H637+H638</f>
        <v>0</v>
      </c>
      <c r="I634" s="200">
        <f t="shared" si="122"/>
        <v>10160.599999999999</v>
      </c>
      <c r="J634" s="28"/>
    </row>
    <row r="635" spans="1:10" x14ac:dyDescent="0.2">
      <c r="A635" s="274" t="s">
        <v>195</v>
      </c>
      <c r="B635" s="20" t="s">
        <v>70</v>
      </c>
      <c r="C635" s="17">
        <v>3</v>
      </c>
      <c r="D635" s="17">
        <v>9</v>
      </c>
      <c r="E635" s="20" t="s">
        <v>92</v>
      </c>
      <c r="F635" s="284" t="s">
        <v>197</v>
      </c>
      <c r="G635" s="198">
        <v>9278.2999999999993</v>
      </c>
      <c r="H635" s="198"/>
      <c r="I635" s="198">
        <f>G635+H635</f>
        <v>9278.2999999999993</v>
      </c>
      <c r="J635" s="28"/>
    </row>
    <row r="636" spans="1:10" x14ac:dyDescent="0.2">
      <c r="A636" s="274" t="s">
        <v>196</v>
      </c>
      <c r="B636" s="20" t="s">
        <v>70</v>
      </c>
      <c r="C636" s="17">
        <v>3</v>
      </c>
      <c r="D636" s="17">
        <v>9</v>
      </c>
      <c r="E636" s="20" t="s">
        <v>92</v>
      </c>
      <c r="F636" s="284" t="s">
        <v>198</v>
      </c>
      <c r="G636" s="198">
        <v>138.4</v>
      </c>
      <c r="H636" s="198"/>
      <c r="I636" s="198">
        <f>G636+H636</f>
        <v>138.4</v>
      </c>
      <c r="J636" s="28"/>
    </row>
    <row r="637" spans="1:10" ht="24" x14ac:dyDescent="0.2">
      <c r="A637" s="12" t="s">
        <v>268</v>
      </c>
      <c r="B637" s="20" t="s">
        <v>70</v>
      </c>
      <c r="C637" s="17">
        <v>3</v>
      </c>
      <c r="D637" s="17">
        <v>9</v>
      </c>
      <c r="E637" s="20" t="s">
        <v>92</v>
      </c>
      <c r="F637" s="284" t="s">
        <v>269</v>
      </c>
      <c r="G637" s="198">
        <v>113.1</v>
      </c>
      <c r="H637" s="198"/>
      <c r="I637" s="198">
        <f>G637+H637</f>
        <v>113.1</v>
      </c>
      <c r="J637" s="28"/>
    </row>
    <row r="638" spans="1:10" x14ac:dyDescent="0.2">
      <c r="A638" s="274" t="s">
        <v>194</v>
      </c>
      <c r="B638" s="20" t="s">
        <v>70</v>
      </c>
      <c r="C638" s="17">
        <v>3</v>
      </c>
      <c r="D638" s="17">
        <v>9</v>
      </c>
      <c r="E638" s="20" t="s">
        <v>92</v>
      </c>
      <c r="F638" s="284" t="s">
        <v>193</v>
      </c>
      <c r="G638" s="198">
        <v>630.79999999999995</v>
      </c>
      <c r="H638" s="198"/>
      <c r="I638" s="198">
        <f>G638+H638</f>
        <v>630.79999999999995</v>
      </c>
      <c r="J638" s="28"/>
    </row>
    <row r="639" spans="1:10" x14ac:dyDescent="0.2">
      <c r="A639" s="6" t="s">
        <v>275</v>
      </c>
      <c r="B639" s="19" t="s">
        <v>70</v>
      </c>
      <c r="C639" s="18">
        <v>3</v>
      </c>
      <c r="D639" s="18">
        <v>10</v>
      </c>
      <c r="E639" s="19"/>
      <c r="F639" s="289"/>
      <c r="G639" s="200">
        <f>G640</f>
        <v>11030.9</v>
      </c>
      <c r="H639" s="200">
        <f t="shared" ref="H639:I639" si="123">H640</f>
        <v>0</v>
      </c>
      <c r="I639" s="200">
        <f t="shared" si="123"/>
        <v>11030.9</v>
      </c>
      <c r="J639" s="28"/>
    </row>
    <row r="640" spans="1:10" x14ac:dyDescent="0.2">
      <c r="A640" s="6" t="s">
        <v>40</v>
      </c>
      <c r="B640" s="19" t="s">
        <v>70</v>
      </c>
      <c r="C640" s="18">
        <v>3</v>
      </c>
      <c r="D640" s="18">
        <v>10</v>
      </c>
      <c r="E640" s="19" t="s">
        <v>97</v>
      </c>
      <c r="F640" s="289"/>
      <c r="G640" s="200">
        <f>G641</f>
        <v>11030.9</v>
      </c>
      <c r="H640" s="200">
        <f t="shared" ref="H640:I642" si="124">H641</f>
        <v>0</v>
      </c>
      <c r="I640" s="200">
        <f t="shared" si="124"/>
        <v>11030.9</v>
      </c>
      <c r="J640" s="28"/>
    </row>
    <row r="641" spans="1:10" ht="24" x14ac:dyDescent="0.2">
      <c r="A641" s="6" t="s">
        <v>484</v>
      </c>
      <c r="B641" s="19" t="s">
        <v>70</v>
      </c>
      <c r="C641" s="18">
        <v>3</v>
      </c>
      <c r="D641" s="18">
        <v>10</v>
      </c>
      <c r="E641" s="19" t="s">
        <v>409</v>
      </c>
      <c r="F641" s="289"/>
      <c r="G641" s="200">
        <f>G642</f>
        <v>11030.9</v>
      </c>
      <c r="H641" s="200">
        <f t="shared" si="124"/>
        <v>0</v>
      </c>
      <c r="I641" s="200">
        <f t="shared" si="124"/>
        <v>11030.9</v>
      </c>
      <c r="J641" s="28"/>
    </row>
    <row r="642" spans="1:10" ht="36" x14ac:dyDescent="0.2">
      <c r="A642" s="6" t="s">
        <v>485</v>
      </c>
      <c r="B642" s="19" t="s">
        <v>70</v>
      </c>
      <c r="C642" s="18">
        <v>3</v>
      </c>
      <c r="D642" s="18">
        <v>10</v>
      </c>
      <c r="E642" s="19" t="s">
        <v>483</v>
      </c>
      <c r="F642" s="289"/>
      <c r="G642" s="200">
        <f>G643</f>
        <v>11030.9</v>
      </c>
      <c r="H642" s="200">
        <f t="shared" si="124"/>
        <v>0</v>
      </c>
      <c r="I642" s="200">
        <f t="shared" si="124"/>
        <v>11030.9</v>
      </c>
      <c r="J642" s="28"/>
    </row>
    <row r="643" spans="1:10" x14ac:dyDescent="0.2">
      <c r="A643" s="274" t="s">
        <v>194</v>
      </c>
      <c r="B643" s="20" t="s">
        <v>70</v>
      </c>
      <c r="C643" s="17">
        <v>3</v>
      </c>
      <c r="D643" s="17">
        <v>10</v>
      </c>
      <c r="E643" s="20" t="s">
        <v>483</v>
      </c>
      <c r="F643" s="284" t="s">
        <v>193</v>
      </c>
      <c r="G643" s="198">
        <v>11030.9</v>
      </c>
      <c r="H643" s="198"/>
      <c r="I643" s="198">
        <f>G643+H643</f>
        <v>11030.9</v>
      </c>
      <c r="J643" s="28"/>
    </row>
    <row r="644" spans="1:10" ht="30.75" customHeight="1" x14ac:dyDescent="0.2">
      <c r="A644" s="267" t="s">
        <v>132</v>
      </c>
      <c r="B644" s="268" t="s">
        <v>65</v>
      </c>
      <c r="C644" s="269"/>
      <c r="D644" s="269"/>
      <c r="E644" s="268" t="s">
        <v>7</v>
      </c>
      <c r="F644" s="268" t="s">
        <v>7</v>
      </c>
      <c r="G644" s="233">
        <f>G645+G668+G674+G679</f>
        <v>106669.5</v>
      </c>
      <c r="H644" s="233">
        <f t="shared" ref="H644:I644" si="125">H645+H668+H674+H679</f>
        <v>0</v>
      </c>
      <c r="I644" s="233">
        <f t="shared" si="125"/>
        <v>106669.5</v>
      </c>
      <c r="J644" s="28"/>
    </row>
    <row r="645" spans="1:10" x14ac:dyDescent="0.2">
      <c r="A645" s="270" t="s">
        <v>77</v>
      </c>
      <c r="B645" s="171" t="s">
        <v>65</v>
      </c>
      <c r="C645" s="300" t="s">
        <v>8</v>
      </c>
      <c r="D645" s="300" t="s">
        <v>89</v>
      </c>
      <c r="E645" s="171" t="s">
        <v>7</v>
      </c>
      <c r="F645" s="171" t="s">
        <v>7</v>
      </c>
      <c r="G645" s="199">
        <f>G646+G658</f>
        <v>84914.1</v>
      </c>
      <c r="H645" s="257">
        <f>H646+H658</f>
        <v>0</v>
      </c>
      <c r="I645" s="259">
        <f>I646+I658</f>
        <v>84914.1</v>
      </c>
      <c r="J645" s="28"/>
    </row>
    <row r="646" spans="1:10" ht="24" x14ac:dyDescent="0.2">
      <c r="A646" s="276" t="s">
        <v>130</v>
      </c>
      <c r="B646" s="288">
        <v>992</v>
      </c>
      <c r="C646" s="18">
        <v>1</v>
      </c>
      <c r="D646" s="18">
        <v>6</v>
      </c>
      <c r="E646" s="277"/>
      <c r="F646" s="278"/>
      <c r="G646" s="200">
        <f>G647</f>
        <v>17053.300000000003</v>
      </c>
      <c r="H646" s="247">
        <f>H647</f>
        <v>0</v>
      </c>
      <c r="I646" s="200">
        <f>I647</f>
        <v>17053.300000000003</v>
      </c>
      <c r="J646" s="28"/>
    </row>
    <row r="647" spans="1:10" ht="36" x14ac:dyDescent="0.2">
      <c r="A647" s="276" t="s">
        <v>42</v>
      </c>
      <c r="B647" s="288">
        <v>992</v>
      </c>
      <c r="C647" s="18">
        <v>1</v>
      </c>
      <c r="D647" s="18">
        <v>6</v>
      </c>
      <c r="E647" s="279">
        <v>20000</v>
      </c>
      <c r="F647" s="278"/>
      <c r="G647" s="200">
        <f>G648+G654+G656</f>
        <v>17053.300000000003</v>
      </c>
      <c r="H647" s="247">
        <f>H648+H654+H656</f>
        <v>0</v>
      </c>
      <c r="I647" s="200">
        <f>I648+I654+I656</f>
        <v>17053.300000000003</v>
      </c>
      <c r="J647" s="28"/>
    </row>
    <row r="648" spans="1:10" x14ac:dyDescent="0.2">
      <c r="A648" s="276" t="s">
        <v>10</v>
      </c>
      <c r="B648" s="288">
        <v>992</v>
      </c>
      <c r="C648" s="280">
        <v>1</v>
      </c>
      <c r="D648" s="280">
        <v>6</v>
      </c>
      <c r="E648" s="277">
        <v>20400</v>
      </c>
      <c r="F648" s="19" t="s">
        <v>7</v>
      </c>
      <c r="G648" s="200">
        <f>G649+G650+G651+G652+G653</f>
        <v>17047.300000000003</v>
      </c>
      <c r="H648" s="247">
        <f>H649+H650+H651+H652+H653</f>
        <v>0</v>
      </c>
      <c r="I648" s="200">
        <f>I649+I650+I651+I652+I653</f>
        <v>17047.300000000003</v>
      </c>
      <c r="J648" s="28"/>
    </row>
    <row r="649" spans="1:10" x14ac:dyDescent="0.2">
      <c r="A649" s="274" t="s">
        <v>195</v>
      </c>
      <c r="B649" s="285">
        <v>992</v>
      </c>
      <c r="C649" s="282">
        <v>1</v>
      </c>
      <c r="D649" s="282">
        <v>6</v>
      </c>
      <c r="E649" s="283">
        <v>20400</v>
      </c>
      <c r="F649" s="284" t="s">
        <v>197</v>
      </c>
      <c r="G649" s="198">
        <v>15181.1</v>
      </c>
      <c r="H649" s="248"/>
      <c r="I649" s="198">
        <f>G649+H649</f>
        <v>15181.1</v>
      </c>
      <c r="J649" s="28"/>
    </row>
    <row r="650" spans="1:10" x14ac:dyDescent="0.2">
      <c r="A650" s="274" t="s">
        <v>196</v>
      </c>
      <c r="B650" s="285">
        <v>992</v>
      </c>
      <c r="C650" s="282">
        <v>1</v>
      </c>
      <c r="D650" s="282">
        <v>6</v>
      </c>
      <c r="E650" s="283">
        <v>20400</v>
      </c>
      <c r="F650" s="284" t="s">
        <v>198</v>
      </c>
      <c r="G650" s="198">
        <v>374.6</v>
      </c>
      <c r="H650" s="248"/>
      <c r="I650" s="198">
        <f>G650+H650</f>
        <v>374.6</v>
      </c>
      <c r="J650" s="28"/>
    </row>
    <row r="651" spans="1:10" ht="24" x14ac:dyDescent="0.2">
      <c r="A651" s="12" t="s">
        <v>268</v>
      </c>
      <c r="B651" s="285">
        <v>992</v>
      </c>
      <c r="C651" s="282">
        <v>1</v>
      </c>
      <c r="D651" s="282">
        <v>6</v>
      </c>
      <c r="E651" s="286">
        <v>20400</v>
      </c>
      <c r="F651" s="284" t="s">
        <v>269</v>
      </c>
      <c r="G651" s="198">
        <v>129.1</v>
      </c>
      <c r="H651" s="248"/>
      <c r="I651" s="198">
        <f>G651+H651</f>
        <v>129.1</v>
      </c>
      <c r="J651" s="28"/>
    </row>
    <row r="652" spans="1:10" x14ac:dyDescent="0.2">
      <c r="A652" s="274" t="s">
        <v>194</v>
      </c>
      <c r="B652" s="285">
        <v>992</v>
      </c>
      <c r="C652" s="282">
        <v>1</v>
      </c>
      <c r="D652" s="282">
        <v>6</v>
      </c>
      <c r="E652" s="283">
        <v>20400</v>
      </c>
      <c r="F652" s="284" t="s">
        <v>193</v>
      </c>
      <c r="G652" s="198">
        <v>1354.5</v>
      </c>
      <c r="H652" s="248"/>
      <c r="I652" s="198">
        <f>G652+H652</f>
        <v>1354.5</v>
      </c>
      <c r="J652" s="28"/>
    </row>
    <row r="653" spans="1:10" x14ac:dyDescent="0.2">
      <c r="A653" s="275" t="s">
        <v>212</v>
      </c>
      <c r="B653" s="285">
        <v>992</v>
      </c>
      <c r="C653" s="282">
        <v>1</v>
      </c>
      <c r="D653" s="282">
        <v>6</v>
      </c>
      <c r="E653" s="283" t="s">
        <v>92</v>
      </c>
      <c r="F653" s="284" t="s">
        <v>213</v>
      </c>
      <c r="G653" s="198">
        <v>8</v>
      </c>
      <c r="H653" s="248"/>
      <c r="I653" s="198">
        <f>G653+H653</f>
        <v>8</v>
      </c>
      <c r="J653" s="28"/>
    </row>
    <row r="654" spans="1:10" ht="108" customHeight="1" x14ac:dyDescent="0.2">
      <c r="A654" s="324" t="s">
        <v>168</v>
      </c>
      <c r="B654" s="288">
        <v>992</v>
      </c>
      <c r="C654" s="18">
        <v>1</v>
      </c>
      <c r="D654" s="18">
        <v>6</v>
      </c>
      <c r="E654" s="279">
        <v>27000</v>
      </c>
      <c r="F654" s="278"/>
      <c r="G654" s="200">
        <f>G655</f>
        <v>3</v>
      </c>
      <c r="H654" s="247">
        <f>H655</f>
        <v>0</v>
      </c>
      <c r="I654" s="200">
        <f>I655</f>
        <v>3</v>
      </c>
      <c r="J654" s="28"/>
    </row>
    <row r="655" spans="1:10" x14ac:dyDescent="0.2">
      <c r="A655" s="274" t="s">
        <v>194</v>
      </c>
      <c r="B655" s="285">
        <v>992</v>
      </c>
      <c r="C655" s="282">
        <v>1</v>
      </c>
      <c r="D655" s="282">
        <v>6</v>
      </c>
      <c r="E655" s="286">
        <v>27000</v>
      </c>
      <c r="F655" s="284" t="s">
        <v>193</v>
      </c>
      <c r="G655" s="198">
        <v>3</v>
      </c>
      <c r="H655" s="248"/>
      <c r="I655" s="198">
        <f>G655+H655</f>
        <v>3</v>
      </c>
      <c r="J655" s="28"/>
    </row>
    <row r="656" spans="1:10" ht="144" x14ac:dyDescent="0.2">
      <c r="A656" s="324" t="s">
        <v>169</v>
      </c>
      <c r="B656" s="288">
        <v>992</v>
      </c>
      <c r="C656" s="18">
        <v>1</v>
      </c>
      <c r="D656" s="18">
        <v>6</v>
      </c>
      <c r="E656" s="279">
        <v>28000</v>
      </c>
      <c r="F656" s="278"/>
      <c r="G656" s="200">
        <f>G657</f>
        <v>3</v>
      </c>
      <c r="H656" s="247">
        <f>H657</f>
        <v>0</v>
      </c>
      <c r="I656" s="200">
        <f>I657</f>
        <v>3</v>
      </c>
      <c r="J656" s="28"/>
    </row>
    <row r="657" spans="1:10" x14ac:dyDescent="0.2">
      <c r="A657" s="274" t="s">
        <v>194</v>
      </c>
      <c r="B657" s="285">
        <v>992</v>
      </c>
      <c r="C657" s="282">
        <v>1</v>
      </c>
      <c r="D657" s="282">
        <v>6</v>
      </c>
      <c r="E657" s="283">
        <v>28000</v>
      </c>
      <c r="F657" s="284" t="s">
        <v>193</v>
      </c>
      <c r="G657" s="198">
        <v>3</v>
      </c>
      <c r="H657" s="248"/>
      <c r="I657" s="198">
        <f>G657+H657</f>
        <v>3</v>
      </c>
      <c r="J657" s="28"/>
    </row>
    <row r="658" spans="1:10" x14ac:dyDescent="0.2">
      <c r="A658" s="6" t="s">
        <v>13</v>
      </c>
      <c r="B658" s="19" t="s">
        <v>65</v>
      </c>
      <c r="C658" s="23" t="s">
        <v>8</v>
      </c>
      <c r="D658" s="23" t="s">
        <v>153</v>
      </c>
      <c r="E658" s="19" t="s">
        <v>7</v>
      </c>
      <c r="F658" s="19" t="s">
        <v>7</v>
      </c>
      <c r="G658" s="238">
        <f>G663+G666+G659</f>
        <v>67860.800000000003</v>
      </c>
      <c r="H658" s="238">
        <f t="shared" ref="H658:I658" si="126">H663+H666+H659</f>
        <v>0</v>
      </c>
      <c r="I658" s="238">
        <f t="shared" si="126"/>
        <v>67860.800000000003</v>
      </c>
      <c r="J658" s="28"/>
    </row>
    <row r="659" spans="1:10" x14ac:dyDescent="0.2">
      <c r="A659" s="6" t="s">
        <v>51</v>
      </c>
      <c r="B659" s="19" t="s">
        <v>65</v>
      </c>
      <c r="C659" s="24" t="s">
        <v>8</v>
      </c>
      <c r="D659" s="24" t="s">
        <v>153</v>
      </c>
      <c r="E659" s="19" t="s">
        <v>94</v>
      </c>
      <c r="F659" s="19" t="s">
        <v>7</v>
      </c>
      <c r="G659" s="238">
        <f>G660</f>
        <v>139</v>
      </c>
      <c r="H659" s="238">
        <f t="shared" ref="H659:I661" si="127">H660</f>
        <v>0</v>
      </c>
      <c r="I659" s="238">
        <f t="shared" si="127"/>
        <v>139</v>
      </c>
      <c r="J659" s="28"/>
    </row>
    <row r="660" spans="1:10" x14ac:dyDescent="0.2">
      <c r="A660" s="6" t="s">
        <v>172</v>
      </c>
      <c r="B660" s="19" t="s">
        <v>65</v>
      </c>
      <c r="C660" s="24" t="s">
        <v>8</v>
      </c>
      <c r="D660" s="24" t="s">
        <v>153</v>
      </c>
      <c r="E660" s="19" t="s">
        <v>173</v>
      </c>
      <c r="F660" s="19" t="s">
        <v>7</v>
      </c>
      <c r="G660" s="238">
        <f>G661</f>
        <v>139</v>
      </c>
      <c r="H660" s="238">
        <f t="shared" si="127"/>
        <v>0</v>
      </c>
      <c r="I660" s="238">
        <f t="shared" si="127"/>
        <v>139</v>
      </c>
      <c r="J660" s="28"/>
    </row>
    <row r="661" spans="1:10" x14ac:dyDescent="0.2">
      <c r="A661" s="11" t="s">
        <v>224</v>
      </c>
      <c r="B661" s="19" t="s">
        <v>65</v>
      </c>
      <c r="C661" s="24" t="s">
        <v>8</v>
      </c>
      <c r="D661" s="24" t="s">
        <v>153</v>
      </c>
      <c r="E661" s="19" t="s">
        <v>173</v>
      </c>
      <c r="F661" s="19" t="s">
        <v>225</v>
      </c>
      <c r="G661" s="238">
        <f>G662</f>
        <v>139</v>
      </c>
      <c r="H661" s="238">
        <f t="shared" si="127"/>
        <v>0</v>
      </c>
      <c r="I661" s="238">
        <f t="shared" si="127"/>
        <v>139</v>
      </c>
      <c r="J661" s="28"/>
    </row>
    <row r="662" spans="1:10" x14ac:dyDescent="0.2">
      <c r="A662" s="12" t="s">
        <v>190</v>
      </c>
      <c r="B662" s="20" t="s">
        <v>65</v>
      </c>
      <c r="C662" s="21" t="s">
        <v>8</v>
      </c>
      <c r="D662" s="21" t="s">
        <v>153</v>
      </c>
      <c r="E662" s="20" t="s">
        <v>173</v>
      </c>
      <c r="F662" s="20" t="s">
        <v>225</v>
      </c>
      <c r="G662" s="198">
        <v>139</v>
      </c>
      <c r="H662" s="248"/>
      <c r="I662" s="198">
        <f>G662+H662</f>
        <v>139</v>
      </c>
      <c r="J662" s="28"/>
    </row>
    <row r="663" spans="1:10" ht="24" x14ac:dyDescent="0.2">
      <c r="A663" s="290" t="s">
        <v>79</v>
      </c>
      <c r="B663" s="19" t="s">
        <v>65</v>
      </c>
      <c r="C663" s="23" t="s">
        <v>8</v>
      </c>
      <c r="D663" s="23" t="s">
        <v>153</v>
      </c>
      <c r="E663" s="19" t="s">
        <v>95</v>
      </c>
      <c r="F663" s="19" t="s">
        <v>7</v>
      </c>
      <c r="G663" s="238">
        <f t="shared" ref="G663:I664" si="128">G664</f>
        <v>500</v>
      </c>
      <c r="H663" s="263">
        <f t="shared" si="128"/>
        <v>0</v>
      </c>
      <c r="I663" s="238">
        <f t="shared" si="128"/>
        <v>500</v>
      </c>
      <c r="J663" s="28"/>
    </row>
    <row r="664" spans="1:10" x14ac:dyDescent="0.2">
      <c r="A664" s="6" t="s">
        <v>59</v>
      </c>
      <c r="B664" s="19" t="s">
        <v>65</v>
      </c>
      <c r="C664" s="23" t="s">
        <v>8</v>
      </c>
      <c r="D664" s="23" t="s">
        <v>153</v>
      </c>
      <c r="E664" s="19" t="s">
        <v>96</v>
      </c>
      <c r="F664" s="19" t="s">
        <v>7</v>
      </c>
      <c r="G664" s="238">
        <f t="shared" si="128"/>
        <v>500</v>
      </c>
      <c r="H664" s="263">
        <f t="shared" si="128"/>
        <v>0</v>
      </c>
      <c r="I664" s="238">
        <f t="shared" si="128"/>
        <v>500</v>
      </c>
      <c r="J664" s="28"/>
    </row>
    <row r="665" spans="1:10" ht="48" x14ac:dyDescent="0.2">
      <c r="A665" s="291" t="s">
        <v>272</v>
      </c>
      <c r="B665" s="285">
        <v>992</v>
      </c>
      <c r="C665" s="21" t="s">
        <v>8</v>
      </c>
      <c r="D665" s="21" t="s">
        <v>153</v>
      </c>
      <c r="E665" s="20" t="s">
        <v>96</v>
      </c>
      <c r="F665" s="20" t="s">
        <v>271</v>
      </c>
      <c r="G665" s="198">
        <v>500</v>
      </c>
      <c r="H665" s="248"/>
      <c r="I665" s="198">
        <f>G665+H665</f>
        <v>500</v>
      </c>
      <c r="J665" s="28"/>
    </row>
    <row r="666" spans="1:10" ht="24" x14ac:dyDescent="0.2">
      <c r="A666" s="11" t="s">
        <v>349</v>
      </c>
      <c r="B666" s="308" t="s">
        <v>65</v>
      </c>
      <c r="C666" s="308" t="s">
        <v>8</v>
      </c>
      <c r="D666" s="308" t="s">
        <v>153</v>
      </c>
      <c r="E666" s="308" t="s">
        <v>348</v>
      </c>
      <c r="F666" s="308" t="s">
        <v>7</v>
      </c>
      <c r="G666" s="241">
        <f>G667</f>
        <v>67221.8</v>
      </c>
      <c r="H666" s="241">
        <f>H667</f>
        <v>0</v>
      </c>
      <c r="I666" s="241">
        <f>I667</f>
        <v>67221.8</v>
      </c>
      <c r="J666" s="28"/>
    </row>
    <row r="667" spans="1:10" x14ac:dyDescent="0.2">
      <c r="A667" s="291" t="s">
        <v>247</v>
      </c>
      <c r="B667" s="285">
        <v>992</v>
      </c>
      <c r="C667" s="21" t="s">
        <v>8</v>
      </c>
      <c r="D667" s="21" t="s">
        <v>153</v>
      </c>
      <c r="E667" s="20" t="s">
        <v>348</v>
      </c>
      <c r="F667" s="20" t="s">
        <v>248</v>
      </c>
      <c r="G667" s="198">
        <v>67221.8</v>
      </c>
      <c r="H667" s="198"/>
      <c r="I667" s="198">
        <f>G667+H667</f>
        <v>67221.8</v>
      </c>
      <c r="J667" s="28"/>
    </row>
    <row r="668" spans="1:10" x14ac:dyDescent="0.2">
      <c r="A668" s="270" t="s">
        <v>174</v>
      </c>
      <c r="B668" s="171" t="s">
        <v>65</v>
      </c>
      <c r="C668" s="300" t="s">
        <v>19</v>
      </c>
      <c r="D668" s="300" t="s">
        <v>89</v>
      </c>
      <c r="E668" s="171" t="s">
        <v>7</v>
      </c>
      <c r="F668" s="171" t="s">
        <v>7</v>
      </c>
      <c r="G668" s="199">
        <f t="shared" ref="G668:I670" si="129">G669</f>
        <v>1456.5</v>
      </c>
      <c r="H668" s="249">
        <f t="shared" si="129"/>
        <v>0</v>
      </c>
      <c r="I668" s="199">
        <f t="shared" si="129"/>
        <v>1456.5</v>
      </c>
      <c r="J668" s="28"/>
    </row>
    <row r="669" spans="1:10" x14ac:dyDescent="0.2">
      <c r="A669" s="6" t="s">
        <v>175</v>
      </c>
      <c r="B669" s="19" t="s">
        <v>65</v>
      </c>
      <c r="C669" s="24" t="s">
        <v>19</v>
      </c>
      <c r="D669" s="24" t="s">
        <v>9</v>
      </c>
      <c r="E669" s="19"/>
      <c r="F669" s="19"/>
      <c r="G669" s="200">
        <f t="shared" si="129"/>
        <v>1456.5</v>
      </c>
      <c r="H669" s="247">
        <f t="shared" si="129"/>
        <v>0</v>
      </c>
      <c r="I669" s="200">
        <f t="shared" si="129"/>
        <v>1456.5</v>
      </c>
      <c r="J669" s="28"/>
    </row>
    <row r="670" spans="1:10" x14ac:dyDescent="0.2">
      <c r="A670" s="6" t="s">
        <v>51</v>
      </c>
      <c r="B670" s="19" t="s">
        <v>65</v>
      </c>
      <c r="C670" s="24" t="s">
        <v>19</v>
      </c>
      <c r="D670" s="24" t="s">
        <v>9</v>
      </c>
      <c r="E670" s="19" t="s">
        <v>94</v>
      </c>
      <c r="F670" s="19" t="s">
        <v>7</v>
      </c>
      <c r="G670" s="200">
        <f t="shared" si="129"/>
        <v>1456.5</v>
      </c>
      <c r="H670" s="247">
        <f t="shared" si="129"/>
        <v>0</v>
      </c>
      <c r="I670" s="200">
        <f t="shared" si="129"/>
        <v>1456.5</v>
      </c>
      <c r="J670" s="28"/>
    </row>
    <row r="671" spans="1:10" ht="25.5" customHeight="1" x14ac:dyDescent="0.2">
      <c r="A671" s="6" t="s">
        <v>176</v>
      </c>
      <c r="B671" s="19" t="s">
        <v>65</v>
      </c>
      <c r="C671" s="24" t="s">
        <v>19</v>
      </c>
      <c r="D671" s="24" t="s">
        <v>9</v>
      </c>
      <c r="E671" s="19" t="s">
        <v>177</v>
      </c>
      <c r="F671" s="19" t="s">
        <v>7</v>
      </c>
      <c r="G671" s="200">
        <f t="shared" ref="G671:I672" si="130">G672</f>
        <v>1456.5</v>
      </c>
      <c r="H671" s="247">
        <f t="shared" si="130"/>
        <v>0</v>
      </c>
      <c r="I671" s="200">
        <f t="shared" si="130"/>
        <v>1456.5</v>
      </c>
      <c r="J671" s="28"/>
    </row>
    <row r="672" spans="1:10" ht="16.5" customHeight="1" x14ac:dyDescent="0.2">
      <c r="A672" s="11" t="s">
        <v>224</v>
      </c>
      <c r="B672" s="19" t="s">
        <v>65</v>
      </c>
      <c r="C672" s="24" t="s">
        <v>19</v>
      </c>
      <c r="D672" s="24" t="s">
        <v>9</v>
      </c>
      <c r="E672" s="19" t="s">
        <v>177</v>
      </c>
      <c r="F672" s="19" t="s">
        <v>225</v>
      </c>
      <c r="G672" s="200">
        <f t="shared" si="130"/>
        <v>1456.5</v>
      </c>
      <c r="H672" s="247">
        <f t="shared" si="130"/>
        <v>0</v>
      </c>
      <c r="I672" s="200">
        <f t="shared" si="130"/>
        <v>1456.5</v>
      </c>
      <c r="J672" s="28"/>
    </row>
    <row r="673" spans="1:10" ht="15" customHeight="1" x14ac:dyDescent="0.2">
      <c r="A673" s="12" t="s">
        <v>190</v>
      </c>
      <c r="B673" s="20" t="s">
        <v>65</v>
      </c>
      <c r="C673" s="21" t="s">
        <v>19</v>
      </c>
      <c r="D673" s="21" t="s">
        <v>9</v>
      </c>
      <c r="E673" s="20" t="s">
        <v>177</v>
      </c>
      <c r="F673" s="20" t="s">
        <v>225</v>
      </c>
      <c r="G673" s="198">
        <v>1456.5</v>
      </c>
      <c r="H673" s="248"/>
      <c r="I673" s="198">
        <f>G673+H673</f>
        <v>1456.5</v>
      </c>
      <c r="J673" s="28"/>
    </row>
    <row r="674" spans="1:10" ht="19.5" customHeight="1" x14ac:dyDescent="0.2">
      <c r="A674" s="270" t="s">
        <v>167</v>
      </c>
      <c r="B674" s="325">
        <v>992</v>
      </c>
      <c r="C674" s="272">
        <v>13</v>
      </c>
      <c r="D674" s="272">
        <v>0</v>
      </c>
      <c r="E674" s="326"/>
      <c r="F674" s="327"/>
      <c r="G674" s="199">
        <f t="shared" ref="G674:I676" si="131">G675</f>
        <v>200</v>
      </c>
      <c r="H674" s="257">
        <f t="shared" si="131"/>
        <v>0</v>
      </c>
      <c r="I674" s="259">
        <f t="shared" si="131"/>
        <v>200</v>
      </c>
      <c r="J674" s="28"/>
    </row>
    <row r="675" spans="1:10" x14ac:dyDescent="0.2">
      <c r="A675" s="6" t="s">
        <v>154</v>
      </c>
      <c r="B675" s="19" t="s">
        <v>65</v>
      </c>
      <c r="C675" s="24" t="s">
        <v>153</v>
      </c>
      <c r="D675" s="24" t="s">
        <v>8</v>
      </c>
      <c r="E675" s="19" t="s">
        <v>7</v>
      </c>
      <c r="F675" s="19" t="s">
        <v>7</v>
      </c>
      <c r="G675" s="200">
        <f t="shared" si="131"/>
        <v>200</v>
      </c>
      <c r="H675" s="247">
        <f t="shared" si="131"/>
        <v>0</v>
      </c>
      <c r="I675" s="200">
        <f t="shared" si="131"/>
        <v>200</v>
      </c>
      <c r="J675" s="28"/>
    </row>
    <row r="676" spans="1:10" x14ac:dyDescent="0.2">
      <c r="A676" s="6" t="s">
        <v>34</v>
      </c>
      <c r="B676" s="19" t="s">
        <v>65</v>
      </c>
      <c r="C676" s="24" t="s">
        <v>153</v>
      </c>
      <c r="D676" s="24" t="s">
        <v>8</v>
      </c>
      <c r="E676" s="19" t="s">
        <v>122</v>
      </c>
      <c r="F676" s="19" t="s">
        <v>7</v>
      </c>
      <c r="G676" s="200">
        <f t="shared" si="131"/>
        <v>200</v>
      </c>
      <c r="H676" s="247">
        <f t="shared" si="131"/>
        <v>0</v>
      </c>
      <c r="I676" s="200">
        <f t="shared" si="131"/>
        <v>200</v>
      </c>
      <c r="J676" s="28"/>
    </row>
    <row r="677" spans="1:10" x14ac:dyDescent="0.2">
      <c r="A677" s="6" t="s">
        <v>56</v>
      </c>
      <c r="B677" s="19" t="s">
        <v>65</v>
      </c>
      <c r="C677" s="24" t="s">
        <v>153</v>
      </c>
      <c r="D677" s="24" t="s">
        <v>8</v>
      </c>
      <c r="E677" s="19" t="s">
        <v>121</v>
      </c>
      <c r="F677" s="19" t="s">
        <v>7</v>
      </c>
      <c r="G677" s="200">
        <f>G678</f>
        <v>200</v>
      </c>
      <c r="H677" s="247">
        <f>H678</f>
        <v>0</v>
      </c>
      <c r="I677" s="200">
        <f>I678</f>
        <v>200</v>
      </c>
      <c r="J677" s="28"/>
    </row>
    <row r="678" spans="1:10" x14ac:dyDescent="0.2">
      <c r="A678" s="12" t="s">
        <v>232</v>
      </c>
      <c r="B678" s="20" t="s">
        <v>65</v>
      </c>
      <c r="C678" s="21" t="s">
        <v>153</v>
      </c>
      <c r="D678" s="21" t="s">
        <v>8</v>
      </c>
      <c r="E678" s="20" t="s">
        <v>121</v>
      </c>
      <c r="F678" s="20" t="s">
        <v>233</v>
      </c>
      <c r="G678" s="198">
        <v>200</v>
      </c>
      <c r="H678" s="248"/>
      <c r="I678" s="198">
        <f>G678+H678</f>
        <v>200</v>
      </c>
      <c r="J678" s="28"/>
    </row>
    <row r="679" spans="1:10" ht="24" x14ac:dyDescent="0.2">
      <c r="A679" s="328" t="s">
        <v>161</v>
      </c>
      <c r="B679" s="171" t="s">
        <v>65</v>
      </c>
      <c r="C679" s="300" t="s">
        <v>44</v>
      </c>
      <c r="D679" s="300" t="s">
        <v>89</v>
      </c>
      <c r="E679" s="171" t="s">
        <v>7</v>
      </c>
      <c r="F679" s="171" t="s">
        <v>7</v>
      </c>
      <c r="G679" s="199">
        <f>G680+G687</f>
        <v>20098.900000000001</v>
      </c>
      <c r="H679" s="199">
        <f>H680+H687</f>
        <v>0</v>
      </c>
      <c r="I679" s="199">
        <f>I680+I687</f>
        <v>20098.900000000001</v>
      </c>
      <c r="J679" s="28"/>
    </row>
    <row r="680" spans="1:10" ht="24" x14ac:dyDescent="0.2">
      <c r="A680" s="276" t="s">
        <v>162</v>
      </c>
      <c r="B680" s="19" t="s">
        <v>65</v>
      </c>
      <c r="C680" s="24" t="s">
        <v>44</v>
      </c>
      <c r="D680" s="24" t="s">
        <v>8</v>
      </c>
      <c r="E680" s="19" t="s">
        <v>7</v>
      </c>
      <c r="F680" s="19" t="s">
        <v>7</v>
      </c>
      <c r="G680" s="200">
        <f t="shared" ref="G680:I682" si="132">G681</f>
        <v>5679</v>
      </c>
      <c r="H680" s="200">
        <f t="shared" si="132"/>
        <v>0</v>
      </c>
      <c r="I680" s="200">
        <f t="shared" si="132"/>
        <v>5679</v>
      </c>
      <c r="J680" s="28"/>
    </row>
    <row r="681" spans="1:10" x14ac:dyDescent="0.2">
      <c r="A681" s="6" t="s">
        <v>55</v>
      </c>
      <c r="B681" s="19" t="s">
        <v>65</v>
      </c>
      <c r="C681" s="24" t="s">
        <v>44</v>
      </c>
      <c r="D681" s="24" t="s">
        <v>8</v>
      </c>
      <c r="E681" s="19" t="s">
        <v>120</v>
      </c>
      <c r="F681" s="19" t="s">
        <v>7</v>
      </c>
      <c r="G681" s="200">
        <f t="shared" si="132"/>
        <v>5679</v>
      </c>
      <c r="H681" s="200">
        <f t="shared" si="132"/>
        <v>0</v>
      </c>
      <c r="I681" s="200">
        <f t="shared" si="132"/>
        <v>5679</v>
      </c>
      <c r="J681" s="28"/>
    </row>
    <row r="682" spans="1:10" x14ac:dyDescent="0.2">
      <c r="A682" s="6" t="s">
        <v>55</v>
      </c>
      <c r="B682" s="19" t="s">
        <v>65</v>
      </c>
      <c r="C682" s="24" t="s">
        <v>44</v>
      </c>
      <c r="D682" s="24" t="s">
        <v>8</v>
      </c>
      <c r="E682" s="19" t="s">
        <v>119</v>
      </c>
      <c r="F682" s="19" t="s">
        <v>7</v>
      </c>
      <c r="G682" s="200">
        <f t="shared" si="132"/>
        <v>5679</v>
      </c>
      <c r="H682" s="200">
        <f t="shared" si="132"/>
        <v>0</v>
      </c>
      <c r="I682" s="200">
        <f t="shared" si="132"/>
        <v>5679</v>
      </c>
      <c r="J682" s="28"/>
    </row>
    <row r="683" spans="1:10" ht="24" x14ac:dyDescent="0.2">
      <c r="A683" s="6" t="s">
        <v>57</v>
      </c>
      <c r="B683" s="19" t="s">
        <v>65</v>
      </c>
      <c r="C683" s="24" t="s">
        <v>44</v>
      </c>
      <c r="D683" s="24" t="s">
        <v>8</v>
      </c>
      <c r="E683" s="19" t="s">
        <v>118</v>
      </c>
      <c r="F683" s="19" t="s">
        <v>7</v>
      </c>
      <c r="G683" s="200">
        <f>G684</f>
        <v>5679</v>
      </c>
      <c r="H683" s="200">
        <f>H684</f>
        <v>0</v>
      </c>
      <c r="I683" s="200">
        <f>I684</f>
        <v>5679</v>
      </c>
      <c r="J683" s="28"/>
    </row>
    <row r="684" spans="1:10" ht="24" x14ac:dyDescent="0.2">
      <c r="A684" s="6" t="s">
        <v>234</v>
      </c>
      <c r="B684" s="19" t="s">
        <v>65</v>
      </c>
      <c r="C684" s="24" t="s">
        <v>44</v>
      </c>
      <c r="D684" s="24" t="s">
        <v>8</v>
      </c>
      <c r="E684" s="19" t="s">
        <v>118</v>
      </c>
      <c r="F684" s="19" t="s">
        <v>235</v>
      </c>
      <c r="G684" s="200">
        <f>G685+G686</f>
        <v>5679</v>
      </c>
      <c r="H684" s="200">
        <f>H685+H686</f>
        <v>0</v>
      </c>
      <c r="I684" s="200">
        <f>I685+I686</f>
        <v>5679</v>
      </c>
      <c r="J684" s="28"/>
    </row>
    <row r="685" spans="1:10" x14ac:dyDescent="0.2">
      <c r="A685" s="12" t="s">
        <v>151</v>
      </c>
      <c r="B685" s="20" t="s">
        <v>65</v>
      </c>
      <c r="C685" s="21" t="s">
        <v>44</v>
      </c>
      <c r="D685" s="21" t="s">
        <v>8</v>
      </c>
      <c r="E685" s="20" t="s">
        <v>118</v>
      </c>
      <c r="F685" s="20" t="s">
        <v>235</v>
      </c>
      <c r="G685" s="198">
        <v>1679</v>
      </c>
      <c r="H685" s="198"/>
      <c r="I685" s="198">
        <f>G685+H685</f>
        <v>1679</v>
      </c>
      <c r="J685" s="28"/>
    </row>
    <row r="686" spans="1:10" x14ac:dyDescent="0.2">
      <c r="A686" s="12" t="s">
        <v>148</v>
      </c>
      <c r="B686" s="20" t="s">
        <v>65</v>
      </c>
      <c r="C686" s="21" t="s">
        <v>44</v>
      </c>
      <c r="D686" s="21" t="s">
        <v>8</v>
      </c>
      <c r="E686" s="20" t="s">
        <v>118</v>
      </c>
      <c r="F686" s="20" t="s">
        <v>235</v>
      </c>
      <c r="G686" s="198">
        <v>4000</v>
      </c>
      <c r="H686" s="198"/>
      <c r="I686" s="198">
        <f>G686+H686</f>
        <v>4000</v>
      </c>
      <c r="J686" s="28"/>
    </row>
    <row r="687" spans="1:10" x14ac:dyDescent="0.2">
      <c r="A687" s="276" t="s">
        <v>163</v>
      </c>
      <c r="B687" s="19" t="s">
        <v>65</v>
      </c>
      <c r="C687" s="24" t="s">
        <v>44</v>
      </c>
      <c r="D687" s="24" t="s">
        <v>19</v>
      </c>
      <c r="E687" s="19"/>
      <c r="F687" s="19"/>
      <c r="G687" s="200">
        <f t="shared" ref="G687:I688" si="133">G688</f>
        <v>14419.9</v>
      </c>
      <c r="H687" s="200">
        <f t="shared" si="133"/>
        <v>0</v>
      </c>
      <c r="I687" s="200">
        <f t="shared" si="133"/>
        <v>14419.9</v>
      </c>
      <c r="J687" s="28"/>
    </row>
    <row r="688" spans="1:10" x14ac:dyDescent="0.2">
      <c r="A688" s="6" t="s">
        <v>88</v>
      </c>
      <c r="B688" s="19" t="s">
        <v>65</v>
      </c>
      <c r="C688" s="24" t="s">
        <v>44</v>
      </c>
      <c r="D688" s="24" t="s">
        <v>19</v>
      </c>
      <c r="E688" s="19" t="s">
        <v>117</v>
      </c>
      <c r="F688" s="19" t="s">
        <v>7</v>
      </c>
      <c r="G688" s="200">
        <f t="shared" si="133"/>
        <v>14419.9</v>
      </c>
      <c r="H688" s="200">
        <f t="shared" si="133"/>
        <v>0</v>
      </c>
      <c r="I688" s="200">
        <f t="shared" si="133"/>
        <v>14419.9</v>
      </c>
      <c r="J688" s="28"/>
    </row>
    <row r="689" spans="1:10" x14ac:dyDescent="0.2">
      <c r="A689" s="329" t="s">
        <v>66</v>
      </c>
      <c r="B689" s="19" t="s">
        <v>65</v>
      </c>
      <c r="C689" s="24" t="s">
        <v>44</v>
      </c>
      <c r="D689" s="24" t="s">
        <v>19</v>
      </c>
      <c r="E689" s="19" t="s">
        <v>116</v>
      </c>
      <c r="F689" s="19" t="s">
        <v>7</v>
      </c>
      <c r="G689" s="200">
        <f>G690</f>
        <v>14419.9</v>
      </c>
      <c r="H689" s="200">
        <f>H690</f>
        <v>0</v>
      </c>
      <c r="I689" s="200">
        <f>I690</f>
        <v>14419.9</v>
      </c>
      <c r="J689" s="28"/>
    </row>
    <row r="690" spans="1:10" ht="24" x14ac:dyDescent="0.2">
      <c r="A690" s="12" t="s">
        <v>236</v>
      </c>
      <c r="B690" s="20" t="s">
        <v>65</v>
      </c>
      <c r="C690" s="21" t="s">
        <v>44</v>
      </c>
      <c r="D690" s="21" t="s">
        <v>19</v>
      </c>
      <c r="E690" s="20" t="s">
        <v>116</v>
      </c>
      <c r="F690" s="20" t="s">
        <v>237</v>
      </c>
      <c r="G690" s="198">
        <v>14419.9</v>
      </c>
      <c r="H690" s="198"/>
      <c r="I690" s="198">
        <f>G690+H690</f>
        <v>14419.9</v>
      </c>
      <c r="J690" s="28"/>
    </row>
    <row r="691" spans="1:10" x14ac:dyDescent="0.2">
      <c r="G691" s="13"/>
    </row>
    <row r="692" spans="1:10" x14ac:dyDescent="0.2">
      <c r="G692" s="28"/>
      <c r="H692" s="28"/>
    </row>
    <row r="693" spans="1:10" x14ac:dyDescent="0.2">
      <c r="A693" s="14"/>
      <c r="G693" s="13"/>
      <c r="H693" s="3"/>
      <c r="I693" s="28"/>
    </row>
    <row r="694" spans="1:10" x14ac:dyDescent="0.2">
      <c r="A694" s="14"/>
      <c r="G694" s="13"/>
    </row>
    <row r="695" spans="1:10" x14ac:dyDescent="0.2">
      <c r="A695" s="14"/>
      <c r="G695" s="13"/>
    </row>
    <row r="696" spans="1:10" x14ac:dyDescent="0.2">
      <c r="A696" s="14"/>
      <c r="G696" s="2"/>
    </row>
    <row r="697" spans="1:10" x14ac:dyDescent="0.2">
      <c r="A697" s="14"/>
      <c r="G697" s="2"/>
    </row>
    <row r="698" spans="1:10" x14ac:dyDescent="0.2">
      <c r="A698" s="14"/>
      <c r="G698" s="2"/>
    </row>
    <row r="699" spans="1:10" x14ac:dyDescent="0.2">
      <c r="A699" s="14"/>
      <c r="G699" s="2"/>
    </row>
    <row r="700" spans="1:10" x14ac:dyDescent="0.2">
      <c r="A700" s="14"/>
      <c r="G700" s="2"/>
    </row>
    <row r="701" spans="1:10" x14ac:dyDescent="0.2">
      <c r="A701" s="14"/>
      <c r="G701" s="2"/>
    </row>
    <row r="702" spans="1:10" x14ac:dyDescent="0.2">
      <c r="A702" s="14"/>
      <c r="G702" s="2"/>
    </row>
    <row r="703" spans="1:10" x14ac:dyDescent="0.2">
      <c r="A703" s="5"/>
      <c r="B703" s="5"/>
      <c r="C703" s="5"/>
      <c r="D703" s="5"/>
      <c r="E703" s="5"/>
      <c r="F703" s="5"/>
      <c r="G703" s="2"/>
    </row>
    <row r="704" spans="1:10" x14ac:dyDescent="0.2">
      <c r="A704" s="5"/>
      <c r="B704" s="5"/>
      <c r="C704" s="5"/>
      <c r="D704" s="5"/>
      <c r="E704" s="5"/>
      <c r="F704" s="5"/>
      <c r="G704" s="2"/>
    </row>
    <row r="705" spans="1:7" x14ac:dyDescent="0.2">
      <c r="A705" s="5"/>
      <c r="B705" s="5"/>
      <c r="C705" s="5"/>
      <c r="D705" s="5"/>
      <c r="E705" s="5"/>
      <c r="F705" s="5"/>
      <c r="G705" s="2"/>
    </row>
    <row r="706" spans="1:7" x14ac:dyDescent="0.2">
      <c r="A706" s="5"/>
      <c r="B706" s="5"/>
      <c r="C706" s="5"/>
      <c r="D706" s="5"/>
      <c r="E706" s="5"/>
      <c r="F706" s="5"/>
      <c r="G706" s="2"/>
    </row>
    <row r="707" spans="1:7" x14ac:dyDescent="0.2">
      <c r="A707" s="5"/>
      <c r="B707" s="5"/>
      <c r="C707" s="5"/>
      <c r="D707" s="5"/>
      <c r="E707" s="5"/>
      <c r="F707" s="5"/>
      <c r="G707" s="2"/>
    </row>
    <row r="708" spans="1:7" x14ac:dyDescent="0.2">
      <c r="A708" s="5"/>
      <c r="B708" s="5"/>
      <c r="C708" s="5"/>
      <c r="D708" s="5"/>
      <c r="E708" s="5"/>
      <c r="F708" s="5"/>
      <c r="G708" s="2"/>
    </row>
    <row r="709" spans="1:7" x14ac:dyDescent="0.2">
      <c r="A709" s="5"/>
      <c r="B709" s="5"/>
      <c r="C709" s="5"/>
      <c r="D709" s="5"/>
      <c r="E709" s="5"/>
      <c r="F709" s="5"/>
      <c r="G709" s="2"/>
    </row>
    <row r="710" spans="1:7" x14ac:dyDescent="0.2">
      <c r="A710" s="5"/>
      <c r="B710" s="5"/>
      <c r="C710" s="5"/>
      <c r="D710" s="5"/>
      <c r="E710" s="5"/>
      <c r="F710" s="5"/>
      <c r="G710" s="2"/>
    </row>
    <row r="711" spans="1:7" x14ac:dyDescent="0.2">
      <c r="A711" s="5"/>
      <c r="B711" s="5"/>
      <c r="C711" s="5"/>
      <c r="D711" s="5"/>
      <c r="E711" s="5"/>
      <c r="F711" s="5"/>
      <c r="G711" s="2"/>
    </row>
    <row r="712" spans="1:7" x14ac:dyDescent="0.2">
      <c r="A712" s="5"/>
      <c r="B712" s="5"/>
      <c r="C712" s="5"/>
      <c r="D712" s="5"/>
      <c r="E712" s="5"/>
      <c r="F712" s="5"/>
      <c r="G712" s="2"/>
    </row>
    <row r="713" spans="1:7" x14ac:dyDescent="0.2">
      <c r="A713" s="5"/>
      <c r="B713" s="5"/>
      <c r="C713" s="5"/>
      <c r="D713" s="5"/>
      <c r="E713" s="5"/>
      <c r="F713" s="5"/>
      <c r="G713" s="2"/>
    </row>
    <row r="714" spans="1:7" x14ac:dyDescent="0.2">
      <c r="A714" s="5"/>
      <c r="B714" s="5"/>
      <c r="C714" s="5"/>
      <c r="D714" s="5"/>
      <c r="E714" s="5"/>
      <c r="F714" s="5"/>
      <c r="G714" s="2"/>
    </row>
    <row r="715" spans="1:7" x14ac:dyDescent="0.2">
      <c r="A715" s="5"/>
      <c r="B715" s="5"/>
      <c r="C715" s="5"/>
      <c r="D715" s="5"/>
      <c r="E715" s="5"/>
      <c r="F715" s="5"/>
      <c r="G715" s="2"/>
    </row>
    <row r="716" spans="1:7" x14ac:dyDescent="0.2">
      <c r="A716" s="5"/>
      <c r="B716" s="5"/>
      <c r="C716" s="5"/>
      <c r="D716" s="5"/>
      <c r="E716" s="5"/>
      <c r="F716" s="5"/>
      <c r="G716" s="2"/>
    </row>
    <row r="717" spans="1:7" x14ac:dyDescent="0.2">
      <c r="A717" s="5"/>
      <c r="B717" s="5"/>
      <c r="C717" s="5"/>
      <c r="D717" s="5"/>
      <c r="E717" s="5"/>
      <c r="F717" s="5"/>
      <c r="G717" s="2"/>
    </row>
    <row r="718" spans="1:7" x14ac:dyDescent="0.2">
      <c r="A718" s="5"/>
      <c r="B718" s="5"/>
      <c r="C718" s="5"/>
      <c r="D718" s="5"/>
      <c r="E718" s="5"/>
      <c r="F718" s="5"/>
      <c r="G718" s="2"/>
    </row>
    <row r="719" spans="1:7" x14ac:dyDescent="0.2">
      <c r="A719" s="5"/>
      <c r="B719" s="5"/>
      <c r="C719" s="5"/>
      <c r="D719" s="5"/>
      <c r="E719" s="5"/>
      <c r="F719" s="5"/>
      <c r="G719" s="2"/>
    </row>
    <row r="720" spans="1:7" x14ac:dyDescent="0.2">
      <c r="A720" s="5"/>
      <c r="B720" s="5"/>
      <c r="C720" s="5"/>
      <c r="D720" s="5"/>
      <c r="E720" s="5"/>
      <c r="F720" s="5"/>
      <c r="G720" s="2"/>
    </row>
    <row r="721" spans="1:7" x14ac:dyDescent="0.2">
      <c r="A721" s="5"/>
      <c r="B721" s="5"/>
      <c r="C721" s="5"/>
      <c r="D721" s="5"/>
      <c r="E721" s="5"/>
      <c r="F721" s="5"/>
      <c r="G721" s="2"/>
    </row>
    <row r="722" spans="1:7" x14ac:dyDescent="0.2">
      <c r="A722" s="5"/>
      <c r="B722" s="5"/>
      <c r="C722" s="5"/>
      <c r="D722" s="5"/>
      <c r="E722" s="5"/>
      <c r="F722" s="5"/>
      <c r="G722" s="2"/>
    </row>
    <row r="723" spans="1:7" x14ac:dyDescent="0.2">
      <c r="A723" s="5"/>
      <c r="B723" s="5"/>
      <c r="C723" s="5"/>
      <c r="D723" s="5"/>
      <c r="E723" s="5"/>
      <c r="F723" s="5"/>
      <c r="G723" s="2"/>
    </row>
    <row r="724" spans="1:7" x14ac:dyDescent="0.2">
      <c r="A724" s="5"/>
      <c r="B724" s="5"/>
      <c r="C724" s="5"/>
      <c r="D724" s="5"/>
      <c r="E724" s="5"/>
      <c r="F724" s="5"/>
      <c r="G724" s="2"/>
    </row>
    <row r="725" spans="1:7" x14ac:dyDescent="0.2">
      <c r="A725" s="5"/>
      <c r="B725" s="5"/>
      <c r="C725" s="5"/>
      <c r="D725" s="5"/>
      <c r="E725" s="5"/>
      <c r="F725" s="5"/>
      <c r="G725" s="2"/>
    </row>
    <row r="726" spans="1:7" x14ac:dyDescent="0.2">
      <c r="A726" s="5"/>
      <c r="B726" s="5"/>
      <c r="C726" s="5"/>
      <c r="D726" s="5"/>
      <c r="E726" s="5"/>
      <c r="F726" s="5"/>
      <c r="G726" s="2"/>
    </row>
    <row r="727" spans="1:7" x14ac:dyDescent="0.2">
      <c r="A727" s="5"/>
      <c r="B727" s="5"/>
      <c r="C727" s="5"/>
      <c r="D727" s="5"/>
      <c r="E727" s="5"/>
      <c r="F727" s="5"/>
      <c r="G727" s="2"/>
    </row>
    <row r="728" spans="1:7" x14ac:dyDescent="0.2">
      <c r="A728" s="5"/>
      <c r="B728" s="5"/>
      <c r="C728" s="5"/>
      <c r="D728" s="5"/>
      <c r="E728" s="5"/>
      <c r="F728" s="5"/>
      <c r="G728" s="2"/>
    </row>
    <row r="729" spans="1:7" x14ac:dyDescent="0.2">
      <c r="A729" s="5"/>
      <c r="B729" s="5"/>
      <c r="C729" s="5"/>
      <c r="D729" s="5"/>
      <c r="E729" s="5"/>
      <c r="F729" s="5"/>
      <c r="G729" s="2"/>
    </row>
    <row r="730" spans="1:7" x14ac:dyDescent="0.2">
      <c r="A730" s="5"/>
      <c r="B730" s="5"/>
      <c r="C730" s="5"/>
      <c r="D730" s="5"/>
      <c r="E730" s="5"/>
      <c r="F730" s="5"/>
      <c r="G730" s="2"/>
    </row>
    <row r="731" spans="1:7" x14ac:dyDescent="0.2">
      <c r="A731" s="5"/>
      <c r="B731" s="5"/>
      <c r="C731" s="5"/>
      <c r="D731" s="5"/>
      <c r="E731" s="5"/>
      <c r="F731" s="5"/>
      <c r="G731" s="2"/>
    </row>
    <row r="732" spans="1:7" x14ac:dyDescent="0.2">
      <c r="A732" s="5"/>
      <c r="B732" s="5"/>
      <c r="C732" s="5"/>
      <c r="D732" s="5"/>
      <c r="E732" s="5"/>
      <c r="F732" s="5"/>
      <c r="G732" s="2"/>
    </row>
    <row r="733" spans="1:7" x14ac:dyDescent="0.2">
      <c r="A733" s="5"/>
      <c r="B733" s="5"/>
      <c r="C733" s="5"/>
      <c r="D733" s="5"/>
      <c r="E733" s="5"/>
      <c r="F733" s="5"/>
      <c r="G733" s="2"/>
    </row>
    <row r="734" spans="1:7" x14ac:dyDescent="0.2">
      <c r="A734" s="5"/>
      <c r="B734" s="5"/>
      <c r="C734" s="5"/>
      <c r="D734" s="5"/>
      <c r="E734" s="5"/>
      <c r="F734" s="5"/>
      <c r="G734" s="2"/>
    </row>
    <row r="735" spans="1:7" x14ac:dyDescent="0.2">
      <c r="A735" s="5"/>
      <c r="B735" s="5"/>
      <c r="C735" s="5"/>
      <c r="D735" s="5"/>
      <c r="E735" s="5"/>
      <c r="F735" s="5"/>
      <c r="G735" s="2"/>
    </row>
    <row r="736" spans="1:7" x14ac:dyDescent="0.2">
      <c r="A736" s="5"/>
      <c r="B736" s="5"/>
      <c r="C736" s="5"/>
      <c r="D736" s="5"/>
      <c r="E736" s="5"/>
      <c r="F736" s="5"/>
      <c r="G736" s="2"/>
    </row>
    <row r="737" spans="1:7" x14ac:dyDescent="0.2">
      <c r="A737" s="5"/>
      <c r="B737" s="5"/>
      <c r="C737" s="5"/>
      <c r="D737" s="5"/>
      <c r="E737" s="5"/>
      <c r="F737" s="5"/>
      <c r="G737" s="2"/>
    </row>
    <row r="738" spans="1:7" x14ac:dyDescent="0.2">
      <c r="A738" s="5"/>
      <c r="B738" s="5"/>
      <c r="C738" s="5"/>
      <c r="D738" s="5"/>
      <c r="E738" s="5"/>
      <c r="F738" s="5"/>
      <c r="G738" s="2"/>
    </row>
    <row r="739" spans="1:7" x14ac:dyDescent="0.2">
      <c r="A739" s="5"/>
      <c r="B739" s="5"/>
      <c r="C739" s="5"/>
      <c r="D739" s="5"/>
      <c r="E739" s="5"/>
      <c r="F739" s="5"/>
      <c r="G739" s="2"/>
    </row>
    <row r="740" spans="1:7" x14ac:dyDescent="0.2">
      <c r="A740" s="5"/>
      <c r="B740" s="5"/>
      <c r="C740" s="5"/>
      <c r="D740" s="5"/>
      <c r="E740" s="5"/>
      <c r="F740" s="5"/>
      <c r="G740" s="2"/>
    </row>
    <row r="741" spans="1:7" x14ac:dyDescent="0.2">
      <c r="A741" s="5"/>
      <c r="B741" s="5"/>
      <c r="C741" s="5"/>
      <c r="D741" s="5"/>
      <c r="E741" s="5"/>
      <c r="F741" s="5"/>
      <c r="G741" s="2"/>
    </row>
    <row r="742" spans="1:7" x14ac:dyDescent="0.2">
      <c r="A742" s="5"/>
      <c r="B742" s="5"/>
      <c r="C742" s="5"/>
      <c r="D742" s="5"/>
      <c r="E742" s="5"/>
      <c r="F742" s="5"/>
      <c r="G742" s="2"/>
    </row>
    <row r="743" spans="1:7" x14ac:dyDescent="0.2">
      <c r="A743" s="5"/>
      <c r="B743" s="5"/>
      <c r="C743" s="5"/>
      <c r="D743" s="5"/>
      <c r="E743" s="5"/>
      <c r="F743" s="5"/>
      <c r="G743" s="2"/>
    </row>
    <row r="744" spans="1:7" x14ac:dyDescent="0.2">
      <c r="A744" s="5"/>
      <c r="B744" s="5"/>
      <c r="C744" s="5"/>
      <c r="D744" s="5"/>
      <c r="E744" s="5"/>
      <c r="F744" s="5"/>
      <c r="G744" s="2"/>
    </row>
    <row r="745" spans="1:7" x14ac:dyDescent="0.2">
      <c r="A745" s="5"/>
      <c r="B745" s="5"/>
      <c r="C745" s="5"/>
      <c r="D745" s="5"/>
      <c r="E745" s="5"/>
      <c r="F745" s="5"/>
      <c r="G745" s="2"/>
    </row>
    <row r="746" spans="1:7" x14ac:dyDescent="0.2">
      <c r="A746" s="5"/>
      <c r="B746" s="5"/>
      <c r="C746" s="5"/>
      <c r="D746" s="5"/>
      <c r="E746" s="5"/>
      <c r="F746" s="5"/>
      <c r="G746" s="2"/>
    </row>
    <row r="747" spans="1:7" x14ac:dyDescent="0.2">
      <c r="A747" s="5"/>
      <c r="B747" s="5"/>
      <c r="C747" s="5"/>
      <c r="D747" s="5"/>
      <c r="E747" s="5"/>
      <c r="F747" s="5"/>
      <c r="G747" s="2"/>
    </row>
    <row r="748" spans="1:7" x14ac:dyDescent="0.2">
      <c r="A748" s="5"/>
      <c r="B748" s="5"/>
      <c r="C748" s="5"/>
      <c r="D748" s="5"/>
      <c r="E748" s="5"/>
      <c r="F748" s="5"/>
      <c r="G748" s="2"/>
    </row>
    <row r="749" spans="1:7" x14ac:dyDescent="0.2">
      <c r="A749" s="5"/>
      <c r="B749" s="5"/>
      <c r="C749" s="5"/>
      <c r="D749" s="5"/>
      <c r="E749" s="5"/>
      <c r="F749" s="5"/>
      <c r="G749" s="2"/>
    </row>
    <row r="750" spans="1:7" x14ac:dyDescent="0.2">
      <c r="A750" s="5"/>
      <c r="B750" s="5"/>
      <c r="C750" s="5"/>
      <c r="D750" s="5"/>
      <c r="E750" s="5"/>
      <c r="F750" s="5"/>
      <c r="G750" s="2"/>
    </row>
    <row r="751" spans="1:7" x14ac:dyDescent="0.2">
      <c r="A751" s="5"/>
      <c r="B751" s="5"/>
      <c r="C751" s="5"/>
      <c r="D751" s="5"/>
      <c r="E751" s="5"/>
      <c r="F751" s="5"/>
      <c r="G751" s="2"/>
    </row>
    <row r="752" spans="1:7" x14ac:dyDescent="0.2">
      <c r="A752" s="5"/>
      <c r="B752" s="5"/>
      <c r="C752" s="5"/>
      <c r="D752" s="5"/>
      <c r="E752" s="5"/>
      <c r="F752" s="5"/>
      <c r="G752" s="2"/>
    </row>
    <row r="753" spans="1:7" x14ac:dyDescent="0.2">
      <c r="A753" s="5"/>
      <c r="B753" s="5"/>
      <c r="C753" s="5"/>
      <c r="D753" s="5"/>
      <c r="E753" s="5"/>
      <c r="F753" s="5"/>
      <c r="G753" s="2"/>
    </row>
    <row r="754" spans="1:7" x14ac:dyDescent="0.2">
      <c r="A754" s="5"/>
      <c r="B754" s="5"/>
      <c r="C754" s="5"/>
      <c r="D754" s="5"/>
      <c r="E754" s="5"/>
      <c r="F754" s="5"/>
      <c r="G754" s="2"/>
    </row>
    <row r="755" spans="1:7" x14ac:dyDescent="0.2">
      <c r="A755" s="5"/>
      <c r="B755" s="5"/>
      <c r="C755" s="5"/>
      <c r="D755" s="5"/>
      <c r="E755" s="5"/>
      <c r="F755" s="5"/>
      <c r="G755" s="2"/>
    </row>
    <row r="756" spans="1:7" x14ac:dyDescent="0.2">
      <c r="A756" s="5"/>
      <c r="B756" s="5"/>
      <c r="C756" s="5"/>
      <c r="D756" s="5"/>
      <c r="E756" s="5"/>
      <c r="F756" s="5"/>
      <c r="G756" s="2"/>
    </row>
    <row r="757" spans="1:7" x14ac:dyDescent="0.2">
      <c r="A757" s="5"/>
      <c r="B757" s="5"/>
      <c r="C757" s="5"/>
      <c r="D757" s="5"/>
      <c r="E757" s="5"/>
      <c r="F757" s="5"/>
      <c r="G757" s="2"/>
    </row>
    <row r="758" spans="1:7" x14ac:dyDescent="0.2">
      <c r="A758" s="5"/>
      <c r="B758" s="5"/>
      <c r="C758" s="5"/>
      <c r="D758" s="5"/>
      <c r="E758" s="5"/>
      <c r="F758" s="5"/>
      <c r="G758" s="2"/>
    </row>
    <row r="759" spans="1:7" x14ac:dyDescent="0.2">
      <c r="A759" s="5"/>
      <c r="B759" s="5"/>
      <c r="C759" s="5"/>
      <c r="D759" s="5"/>
      <c r="E759" s="5"/>
      <c r="F759" s="5"/>
      <c r="G759" s="2"/>
    </row>
    <row r="760" spans="1:7" x14ac:dyDescent="0.2">
      <c r="A760" s="5"/>
      <c r="B760" s="5"/>
      <c r="C760" s="5"/>
      <c r="D760" s="5"/>
      <c r="E760" s="5"/>
      <c r="F760" s="5"/>
      <c r="G760" s="2"/>
    </row>
    <row r="761" spans="1:7" x14ac:dyDescent="0.2">
      <c r="A761" s="5"/>
      <c r="B761" s="5"/>
      <c r="C761" s="5"/>
      <c r="D761" s="5"/>
      <c r="E761" s="5"/>
      <c r="F761" s="5"/>
      <c r="G761" s="2"/>
    </row>
    <row r="762" spans="1:7" x14ac:dyDescent="0.2">
      <c r="A762" s="5"/>
      <c r="B762" s="5"/>
      <c r="C762" s="5"/>
      <c r="D762" s="5"/>
      <c r="E762" s="5"/>
      <c r="F762" s="5"/>
      <c r="G762" s="2"/>
    </row>
    <row r="763" spans="1:7" x14ac:dyDescent="0.2">
      <c r="A763" s="5"/>
      <c r="B763" s="5"/>
      <c r="C763" s="5"/>
      <c r="D763" s="5"/>
      <c r="E763" s="5"/>
      <c r="F763" s="5"/>
      <c r="G763" s="2"/>
    </row>
    <row r="764" spans="1:7" x14ac:dyDescent="0.2">
      <c r="A764" s="5"/>
      <c r="B764" s="5"/>
      <c r="C764" s="5"/>
      <c r="D764" s="5"/>
      <c r="E764" s="5"/>
      <c r="F764" s="5"/>
      <c r="G764" s="2"/>
    </row>
    <row r="765" spans="1:7" x14ac:dyDescent="0.2">
      <c r="A765" s="5"/>
      <c r="B765" s="5"/>
      <c r="C765" s="5"/>
      <c r="D765" s="5"/>
      <c r="E765" s="5"/>
      <c r="F765" s="5"/>
      <c r="G765" s="2"/>
    </row>
    <row r="766" spans="1:7" x14ac:dyDescent="0.2">
      <c r="A766" s="5"/>
      <c r="B766" s="5"/>
      <c r="C766" s="5"/>
      <c r="D766" s="5"/>
      <c r="E766" s="5"/>
      <c r="F766" s="5"/>
      <c r="G766" s="2"/>
    </row>
    <row r="767" spans="1:7" x14ac:dyDescent="0.2">
      <c r="A767" s="5"/>
      <c r="B767" s="5"/>
      <c r="C767" s="5"/>
      <c r="D767" s="5"/>
      <c r="E767" s="5"/>
      <c r="F767" s="5"/>
      <c r="G767" s="2"/>
    </row>
    <row r="768" spans="1:7" x14ac:dyDescent="0.2">
      <c r="A768" s="5"/>
      <c r="B768" s="5"/>
      <c r="C768" s="5"/>
      <c r="D768" s="5"/>
      <c r="E768" s="5"/>
      <c r="F768" s="5"/>
      <c r="G768" s="2"/>
    </row>
    <row r="769" spans="1:7" x14ac:dyDescent="0.2">
      <c r="A769" s="5"/>
      <c r="B769" s="5"/>
      <c r="C769" s="5"/>
      <c r="D769" s="5"/>
      <c r="E769" s="5"/>
      <c r="F769" s="5"/>
      <c r="G769" s="2"/>
    </row>
    <row r="770" spans="1:7" x14ac:dyDescent="0.2">
      <c r="A770" s="5"/>
      <c r="B770" s="5"/>
      <c r="C770" s="5"/>
      <c r="D770" s="5"/>
      <c r="E770" s="5"/>
      <c r="F770" s="5"/>
      <c r="G770" s="2"/>
    </row>
    <row r="771" spans="1:7" x14ac:dyDescent="0.2">
      <c r="A771" s="5"/>
      <c r="B771" s="5"/>
      <c r="C771" s="5"/>
      <c r="D771" s="5"/>
      <c r="E771" s="5"/>
      <c r="F771" s="5"/>
      <c r="G771" s="2"/>
    </row>
    <row r="772" spans="1:7" x14ac:dyDescent="0.2">
      <c r="A772" s="5"/>
      <c r="B772" s="5"/>
      <c r="C772" s="5"/>
      <c r="D772" s="5"/>
      <c r="E772" s="5"/>
      <c r="F772" s="5"/>
      <c r="G772" s="2"/>
    </row>
    <row r="773" spans="1:7" x14ac:dyDescent="0.2">
      <c r="A773" s="5"/>
      <c r="B773" s="5"/>
      <c r="C773" s="5"/>
      <c r="D773" s="5"/>
      <c r="E773" s="5"/>
      <c r="F773" s="5"/>
      <c r="G773" s="2"/>
    </row>
    <row r="774" spans="1:7" x14ac:dyDescent="0.2">
      <c r="A774" s="5"/>
      <c r="B774" s="5"/>
      <c r="C774" s="5"/>
      <c r="D774" s="5"/>
      <c r="E774" s="5"/>
      <c r="F774" s="5"/>
      <c r="G774" s="2"/>
    </row>
    <row r="775" spans="1:7" x14ac:dyDescent="0.2">
      <c r="A775" s="5"/>
      <c r="B775" s="5"/>
      <c r="C775" s="5"/>
      <c r="D775" s="5"/>
      <c r="E775" s="5"/>
      <c r="F775" s="5"/>
      <c r="G775" s="2"/>
    </row>
    <row r="776" spans="1:7" x14ac:dyDescent="0.2">
      <c r="A776" s="5"/>
      <c r="B776" s="5"/>
      <c r="C776" s="5"/>
      <c r="D776" s="5"/>
      <c r="E776" s="5"/>
      <c r="F776" s="5"/>
      <c r="G776" s="2"/>
    </row>
    <row r="777" spans="1:7" x14ac:dyDescent="0.2">
      <c r="A777" s="5"/>
      <c r="B777" s="5"/>
      <c r="C777" s="5"/>
      <c r="D777" s="5"/>
      <c r="E777" s="5"/>
      <c r="F777" s="5"/>
      <c r="G777" s="2"/>
    </row>
    <row r="778" spans="1:7" x14ac:dyDescent="0.2">
      <c r="A778" s="5"/>
      <c r="B778" s="5"/>
      <c r="C778" s="5"/>
      <c r="D778" s="5"/>
      <c r="E778" s="5"/>
      <c r="F778" s="5"/>
      <c r="G778" s="2"/>
    </row>
    <row r="779" spans="1:7" x14ac:dyDescent="0.2">
      <c r="A779" s="5"/>
      <c r="B779" s="5"/>
      <c r="C779" s="5"/>
      <c r="D779" s="5"/>
      <c r="E779" s="5"/>
      <c r="F779" s="5"/>
      <c r="G779" s="2"/>
    </row>
    <row r="780" spans="1:7" x14ac:dyDescent="0.2">
      <c r="A780" s="5"/>
      <c r="B780" s="5"/>
      <c r="C780" s="5"/>
      <c r="D780" s="5"/>
      <c r="E780" s="5"/>
      <c r="F780" s="5"/>
      <c r="G780" s="2"/>
    </row>
    <row r="781" spans="1:7" x14ac:dyDescent="0.2">
      <c r="A781" s="5"/>
      <c r="B781" s="5"/>
      <c r="C781" s="5"/>
      <c r="D781" s="5"/>
      <c r="E781" s="5"/>
      <c r="F781" s="5"/>
      <c r="G781" s="2"/>
    </row>
    <row r="782" spans="1:7" x14ac:dyDescent="0.2">
      <c r="A782" s="5"/>
      <c r="B782" s="5"/>
      <c r="C782" s="5"/>
      <c r="D782" s="5"/>
      <c r="E782" s="5"/>
      <c r="F782" s="5"/>
      <c r="G782" s="2"/>
    </row>
    <row r="783" spans="1:7" x14ac:dyDescent="0.2">
      <c r="A783" s="5"/>
      <c r="B783" s="5"/>
      <c r="C783" s="5"/>
      <c r="D783" s="5"/>
      <c r="E783" s="5"/>
      <c r="F783" s="5"/>
      <c r="G783" s="2"/>
    </row>
    <row r="784" spans="1:7" x14ac:dyDescent="0.2">
      <c r="A784" s="5"/>
      <c r="B784" s="5"/>
      <c r="C784" s="5"/>
      <c r="D784" s="5"/>
      <c r="E784" s="5"/>
      <c r="F784" s="5"/>
      <c r="G784" s="2"/>
    </row>
    <row r="785" spans="1:7" x14ac:dyDescent="0.2">
      <c r="A785" s="5"/>
      <c r="B785" s="5"/>
      <c r="C785" s="5"/>
      <c r="D785" s="5"/>
      <c r="E785" s="5"/>
      <c r="F785" s="5"/>
      <c r="G785" s="2"/>
    </row>
    <row r="786" spans="1:7" x14ac:dyDescent="0.2">
      <c r="A786" s="5"/>
      <c r="B786" s="5"/>
      <c r="C786" s="5"/>
      <c r="D786" s="5"/>
      <c r="E786" s="5"/>
      <c r="F786" s="5"/>
      <c r="G786" s="2"/>
    </row>
    <row r="787" spans="1:7" x14ac:dyDescent="0.2">
      <c r="A787" s="5"/>
      <c r="B787" s="5"/>
      <c r="C787" s="5"/>
      <c r="D787" s="5"/>
      <c r="E787" s="5"/>
      <c r="F787" s="5"/>
      <c r="G787" s="2"/>
    </row>
    <row r="788" spans="1:7" x14ac:dyDescent="0.2">
      <c r="A788" s="5"/>
      <c r="B788" s="5"/>
      <c r="C788" s="5"/>
      <c r="D788" s="5"/>
      <c r="E788" s="5"/>
      <c r="F788" s="5"/>
      <c r="G788" s="2"/>
    </row>
    <row r="789" spans="1:7" x14ac:dyDescent="0.2">
      <c r="A789" s="5"/>
      <c r="B789" s="5"/>
      <c r="C789" s="5"/>
      <c r="D789" s="5"/>
      <c r="E789" s="5"/>
      <c r="F789" s="5"/>
      <c r="G789" s="2"/>
    </row>
    <row r="790" spans="1:7" x14ac:dyDescent="0.2">
      <c r="A790" s="5"/>
      <c r="B790" s="5"/>
      <c r="C790" s="5"/>
      <c r="D790" s="5"/>
      <c r="E790" s="5"/>
      <c r="F790" s="5"/>
      <c r="G790" s="2"/>
    </row>
    <row r="791" spans="1:7" x14ac:dyDescent="0.2">
      <c r="A791" s="5"/>
      <c r="B791" s="5"/>
      <c r="C791" s="5"/>
      <c r="D791" s="5"/>
      <c r="E791" s="5"/>
      <c r="F791" s="5"/>
      <c r="G791" s="2"/>
    </row>
    <row r="792" spans="1:7" x14ac:dyDescent="0.2">
      <c r="A792" s="5"/>
      <c r="B792" s="5"/>
      <c r="C792" s="5"/>
      <c r="D792" s="5"/>
      <c r="E792" s="5"/>
      <c r="F792" s="5"/>
      <c r="G792" s="2"/>
    </row>
    <row r="793" spans="1:7" x14ac:dyDescent="0.2">
      <c r="A793" s="5"/>
      <c r="B793" s="5"/>
      <c r="C793" s="5"/>
      <c r="D793" s="5"/>
      <c r="E793" s="5"/>
      <c r="F793" s="5"/>
      <c r="G793" s="2"/>
    </row>
    <row r="794" spans="1:7" x14ac:dyDescent="0.2">
      <c r="A794" s="5"/>
      <c r="B794" s="5"/>
      <c r="C794" s="5"/>
      <c r="D794" s="5"/>
      <c r="E794" s="5"/>
      <c r="F794" s="5"/>
      <c r="G794" s="2"/>
    </row>
    <row r="795" spans="1:7" x14ac:dyDescent="0.2">
      <c r="A795" s="5"/>
      <c r="B795" s="5"/>
      <c r="C795" s="5"/>
      <c r="D795" s="5"/>
      <c r="E795" s="5"/>
      <c r="F795" s="5"/>
      <c r="G795" s="2"/>
    </row>
    <row r="796" spans="1:7" x14ac:dyDescent="0.2">
      <c r="A796" s="5"/>
      <c r="B796" s="5"/>
      <c r="C796" s="5"/>
      <c r="D796" s="5"/>
      <c r="E796" s="5"/>
      <c r="F796" s="5"/>
      <c r="G796" s="2"/>
    </row>
    <row r="797" spans="1:7" x14ac:dyDescent="0.2">
      <c r="A797" s="5"/>
      <c r="B797" s="5"/>
      <c r="C797" s="5"/>
      <c r="D797" s="5"/>
      <c r="E797" s="5"/>
      <c r="F797" s="5"/>
      <c r="G797" s="2"/>
    </row>
    <row r="798" spans="1:7" x14ac:dyDescent="0.2">
      <c r="A798" s="5"/>
      <c r="B798" s="5"/>
      <c r="C798" s="5"/>
      <c r="D798" s="5"/>
      <c r="E798" s="5"/>
      <c r="F798" s="5"/>
      <c r="G798" s="2"/>
    </row>
    <row r="799" spans="1:7" x14ac:dyDescent="0.2">
      <c r="A799" s="5"/>
      <c r="B799" s="5"/>
      <c r="C799" s="5"/>
      <c r="D799" s="5"/>
      <c r="E799" s="5"/>
      <c r="F799" s="5"/>
      <c r="G799" s="2"/>
    </row>
    <row r="800" spans="1:7" x14ac:dyDescent="0.2">
      <c r="A800" s="5"/>
      <c r="B800" s="5"/>
      <c r="C800" s="5"/>
      <c r="D800" s="5"/>
      <c r="E800" s="5"/>
      <c r="F800" s="5"/>
      <c r="G800" s="2"/>
    </row>
    <row r="801" spans="1:7" x14ac:dyDescent="0.2">
      <c r="A801" s="5"/>
      <c r="B801" s="5"/>
      <c r="C801" s="5"/>
      <c r="D801" s="5"/>
      <c r="E801" s="5"/>
      <c r="F801" s="5"/>
      <c r="G801" s="2"/>
    </row>
    <row r="802" spans="1:7" x14ac:dyDescent="0.2">
      <c r="A802" s="5"/>
      <c r="B802" s="5"/>
      <c r="C802" s="5"/>
      <c r="D802" s="5"/>
      <c r="E802" s="5"/>
      <c r="F802" s="5"/>
      <c r="G802" s="2"/>
    </row>
    <row r="803" spans="1:7" x14ac:dyDescent="0.2">
      <c r="A803" s="5"/>
      <c r="B803" s="5"/>
      <c r="C803" s="5"/>
      <c r="D803" s="5"/>
      <c r="E803" s="5"/>
      <c r="F803" s="5"/>
      <c r="G803" s="2"/>
    </row>
    <row r="804" spans="1:7" x14ac:dyDescent="0.2">
      <c r="A804" s="5"/>
      <c r="B804" s="5"/>
      <c r="C804" s="5"/>
      <c r="D804" s="5"/>
      <c r="E804" s="5"/>
      <c r="F804" s="5"/>
      <c r="G804" s="2"/>
    </row>
    <row r="805" spans="1:7" x14ac:dyDescent="0.2">
      <c r="A805" s="5"/>
      <c r="B805" s="5"/>
      <c r="C805" s="5"/>
      <c r="D805" s="5"/>
      <c r="E805" s="5"/>
      <c r="F805" s="5"/>
      <c r="G805" s="2"/>
    </row>
    <row r="806" spans="1:7" x14ac:dyDescent="0.2">
      <c r="A806" s="5"/>
      <c r="B806" s="5"/>
      <c r="C806" s="5"/>
      <c r="D806" s="5"/>
      <c r="E806" s="5"/>
      <c r="F806" s="5"/>
      <c r="G806" s="2"/>
    </row>
    <row r="807" spans="1:7" x14ac:dyDescent="0.2">
      <c r="A807" s="5"/>
      <c r="B807" s="5"/>
      <c r="C807" s="5"/>
      <c r="D807" s="5"/>
      <c r="E807" s="5"/>
      <c r="F807" s="5"/>
      <c r="G807" s="2"/>
    </row>
    <row r="808" spans="1:7" x14ac:dyDescent="0.2">
      <c r="A808" s="5"/>
      <c r="B808" s="5"/>
      <c r="C808" s="5"/>
      <c r="D808" s="5"/>
      <c r="E808" s="5"/>
      <c r="F808" s="5"/>
      <c r="G808" s="2"/>
    </row>
    <row r="809" spans="1:7" x14ac:dyDescent="0.2">
      <c r="A809" s="5"/>
      <c r="B809" s="5"/>
      <c r="C809" s="5"/>
      <c r="D809" s="5"/>
      <c r="E809" s="5"/>
      <c r="F809" s="5"/>
      <c r="G809" s="2"/>
    </row>
    <row r="810" spans="1:7" x14ac:dyDescent="0.2">
      <c r="A810" s="5"/>
      <c r="B810" s="5"/>
      <c r="C810" s="5"/>
      <c r="D810" s="5"/>
      <c r="E810" s="5"/>
      <c r="F810" s="5"/>
      <c r="G810" s="2"/>
    </row>
    <row r="811" spans="1:7" x14ac:dyDescent="0.2">
      <c r="A811" s="5"/>
      <c r="B811" s="5"/>
      <c r="C811" s="5"/>
      <c r="D811" s="5"/>
      <c r="E811" s="5"/>
      <c r="F811" s="5"/>
      <c r="G811" s="2"/>
    </row>
    <row r="812" spans="1:7" x14ac:dyDescent="0.2">
      <c r="A812" s="5"/>
      <c r="B812" s="5"/>
      <c r="C812" s="5"/>
      <c r="D812" s="5"/>
      <c r="E812" s="5"/>
      <c r="F812" s="5"/>
      <c r="G812" s="2"/>
    </row>
    <row r="813" spans="1:7" x14ac:dyDescent="0.2">
      <c r="A813" s="5"/>
      <c r="B813" s="5"/>
      <c r="C813" s="5"/>
      <c r="D813" s="5"/>
      <c r="E813" s="5"/>
      <c r="F813" s="5"/>
      <c r="G813" s="2"/>
    </row>
    <row r="814" spans="1:7" x14ac:dyDescent="0.2">
      <c r="A814" s="5"/>
      <c r="B814" s="5"/>
      <c r="C814" s="5"/>
      <c r="D814" s="5"/>
      <c r="E814" s="5"/>
      <c r="F814" s="5"/>
      <c r="G814" s="2"/>
    </row>
    <row r="815" spans="1:7" x14ac:dyDescent="0.2">
      <c r="A815" s="5"/>
      <c r="B815" s="5"/>
      <c r="C815" s="5"/>
      <c r="D815" s="5"/>
      <c r="E815" s="5"/>
      <c r="F815" s="5"/>
      <c r="G815" s="2"/>
    </row>
    <row r="816" spans="1:7" x14ac:dyDescent="0.2">
      <c r="A816" s="5"/>
      <c r="B816" s="5"/>
      <c r="C816" s="5"/>
      <c r="D816" s="5"/>
      <c r="E816" s="5"/>
      <c r="F816" s="5"/>
      <c r="G816" s="2"/>
    </row>
    <row r="817" spans="1:7" x14ac:dyDescent="0.2">
      <c r="A817" s="5"/>
      <c r="B817" s="5"/>
      <c r="C817" s="5"/>
      <c r="D817" s="5"/>
      <c r="E817" s="5"/>
      <c r="F817" s="5"/>
      <c r="G817" s="2"/>
    </row>
    <row r="818" spans="1:7" x14ac:dyDescent="0.2">
      <c r="A818" s="5"/>
      <c r="B818" s="5"/>
      <c r="C818" s="5"/>
      <c r="D818" s="5"/>
      <c r="E818" s="5"/>
      <c r="F818" s="5"/>
      <c r="G818" s="2"/>
    </row>
    <row r="819" spans="1:7" x14ac:dyDescent="0.2">
      <c r="A819" s="5"/>
      <c r="B819" s="5"/>
      <c r="C819" s="5"/>
      <c r="D819" s="5"/>
      <c r="E819" s="5"/>
      <c r="F819" s="5"/>
      <c r="G819" s="2"/>
    </row>
    <row r="820" spans="1:7" x14ac:dyDescent="0.2">
      <c r="A820" s="5"/>
      <c r="B820" s="5"/>
      <c r="C820" s="5"/>
      <c r="D820" s="5"/>
      <c r="E820" s="5"/>
      <c r="F820" s="5"/>
      <c r="G820" s="2"/>
    </row>
    <row r="821" spans="1:7" x14ac:dyDescent="0.2">
      <c r="A821" s="5"/>
      <c r="B821" s="5"/>
      <c r="C821" s="5"/>
      <c r="D821" s="5"/>
      <c r="E821" s="5"/>
      <c r="F821" s="5"/>
      <c r="G821" s="2"/>
    </row>
    <row r="822" spans="1:7" x14ac:dyDescent="0.2">
      <c r="A822" s="5"/>
      <c r="B822" s="5"/>
      <c r="C822" s="5"/>
      <c r="D822" s="5"/>
      <c r="E822" s="5"/>
      <c r="F822" s="5"/>
      <c r="G822" s="2"/>
    </row>
    <row r="823" spans="1:7" x14ac:dyDescent="0.2">
      <c r="A823" s="5"/>
      <c r="B823" s="5"/>
      <c r="C823" s="5"/>
      <c r="D823" s="5"/>
      <c r="E823" s="5"/>
      <c r="F823" s="5"/>
      <c r="G823" s="2"/>
    </row>
    <row r="824" spans="1:7" x14ac:dyDescent="0.2">
      <c r="G824" s="2"/>
    </row>
    <row r="825" spans="1:7" x14ac:dyDescent="0.2">
      <c r="G825" s="2"/>
    </row>
    <row r="826" spans="1:7" x14ac:dyDescent="0.2">
      <c r="G826" s="2"/>
    </row>
    <row r="827" spans="1:7" x14ac:dyDescent="0.2">
      <c r="G827" s="2"/>
    </row>
    <row r="828" spans="1:7" x14ac:dyDescent="0.2">
      <c r="G828" s="2"/>
    </row>
    <row r="829" spans="1:7" x14ac:dyDescent="0.2">
      <c r="G829" s="2"/>
    </row>
    <row r="830" spans="1:7" x14ac:dyDescent="0.2">
      <c r="G830" s="2"/>
    </row>
    <row r="831" spans="1:7" x14ac:dyDescent="0.2">
      <c r="G831" s="2"/>
    </row>
    <row r="832" spans="1:7" x14ac:dyDescent="0.2">
      <c r="G832" s="2"/>
    </row>
    <row r="833" spans="7:7" x14ac:dyDescent="0.2">
      <c r="G833" s="2"/>
    </row>
    <row r="834" spans="7:7" x14ac:dyDescent="0.2">
      <c r="G834" s="2"/>
    </row>
    <row r="835" spans="7:7" x14ac:dyDescent="0.2">
      <c r="G835" s="2"/>
    </row>
    <row r="836" spans="7:7" x14ac:dyDescent="0.2">
      <c r="G836" s="2"/>
    </row>
    <row r="837" spans="7:7" x14ac:dyDescent="0.2">
      <c r="G837" s="2"/>
    </row>
    <row r="838" spans="7:7" x14ac:dyDescent="0.2">
      <c r="G838" s="2"/>
    </row>
    <row r="839" spans="7:7" x14ac:dyDescent="0.2">
      <c r="G839" s="2"/>
    </row>
    <row r="840" spans="7:7" x14ac:dyDescent="0.2">
      <c r="G840" s="2"/>
    </row>
    <row r="841" spans="7:7" x14ac:dyDescent="0.2">
      <c r="G841" s="2"/>
    </row>
    <row r="842" spans="7:7" x14ac:dyDescent="0.2">
      <c r="G842" s="2"/>
    </row>
    <row r="843" spans="7:7" x14ac:dyDescent="0.2">
      <c r="G843" s="2"/>
    </row>
    <row r="844" spans="7:7" x14ac:dyDescent="0.2">
      <c r="G844" s="2"/>
    </row>
    <row r="845" spans="7:7" x14ac:dyDescent="0.2">
      <c r="G845" s="2"/>
    </row>
    <row r="846" spans="7:7" x14ac:dyDescent="0.2">
      <c r="G846" s="2"/>
    </row>
    <row r="847" spans="7:7" x14ac:dyDescent="0.2">
      <c r="G847" s="2"/>
    </row>
    <row r="848" spans="7:7" x14ac:dyDescent="0.2">
      <c r="G848" s="2"/>
    </row>
    <row r="849" spans="7:7" x14ac:dyDescent="0.2">
      <c r="G849" s="2"/>
    </row>
    <row r="850" spans="7:7" x14ac:dyDescent="0.2">
      <c r="G850" s="2"/>
    </row>
    <row r="851" spans="7:7" x14ac:dyDescent="0.2">
      <c r="G851" s="2"/>
    </row>
    <row r="852" spans="7:7" x14ac:dyDescent="0.2">
      <c r="G852" s="2"/>
    </row>
    <row r="853" spans="7:7" x14ac:dyDescent="0.2">
      <c r="G853" s="2"/>
    </row>
    <row r="854" spans="7:7" x14ac:dyDescent="0.2">
      <c r="G854" s="2"/>
    </row>
    <row r="855" spans="7:7" x14ac:dyDescent="0.2">
      <c r="G855" s="2"/>
    </row>
    <row r="856" spans="7:7" x14ac:dyDescent="0.2">
      <c r="G856" s="2"/>
    </row>
    <row r="857" spans="7:7" x14ac:dyDescent="0.2">
      <c r="G857" s="2"/>
    </row>
    <row r="858" spans="7:7" x14ac:dyDescent="0.2">
      <c r="G858" s="2"/>
    </row>
    <row r="859" spans="7:7" x14ac:dyDescent="0.2">
      <c r="G859" s="2"/>
    </row>
    <row r="860" spans="7:7" x14ac:dyDescent="0.2">
      <c r="G860" s="2"/>
    </row>
    <row r="861" spans="7:7" x14ac:dyDescent="0.2">
      <c r="G861" s="2"/>
    </row>
    <row r="862" spans="7:7" x14ac:dyDescent="0.2">
      <c r="G862" s="2"/>
    </row>
    <row r="863" spans="7:7" x14ac:dyDescent="0.2">
      <c r="G863" s="2"/>
    </row>
    <row r="864" spans="7:7" x14ac:dyDescent="0.2">
      <c r="G864" s="2"/>
    </row>
    <row r="865" spans="7:7" x14ac:dyDescent="0.2">
      <c r="G865" s="2"/>
    </row>
    <row r="866" spans="7:7" x14ac:dyDescent="0.2">
      <c r="G866" s="2"/>
    </row>
    <row r="867" spans="7:7" x14ac:dyDescent="0.2">
      <c r="G867" s="2"/>
    </row>
    <row r="868" spans="7:7" x14ac:dyDescent="0.2">
      <c r="G868" s="2"/>
    </row>
    <row r="869" spans="7:7" x14ac:dyDescent="0.2">
      <c r="G869" s="2"/>
    </row>
    <row r="870" spans="7:7" x14ac:dyDescent="0.2">
      <c r="G870" s="2"/>
    </row>
    <row r="871" spans="7:7" x14ac:dyDescent="0.2">
      <c r="G871" s="2"/>
    </row>
    <row r="872" spans="7:7" x14ac:dyDescent="0.2">
      <c r="G872" s="2"/>
    </row>
    <row r="873" spans="7:7" x14ac:dyDescent="0.2">
      <c r="G873" s="2"/>
    </row>
    <row r="874" spans="7:7" x14ac:dyDescent="0.2">
      <c r="G874" s="2"/>
    </row>
    <row r="875" spans="7:7" x14ac:dyDescent="0.2">
      <c r="G875" s="2"/>
    </row>
    <row r="876" spans="7:7" x14ac:dyDescent="0.2">
      <c r="G876" s="2"/>
    </row>
    <row r="877" spans="7:7" x14ac:dyDescent="0.2">
      <c r="G877" s="2"/>
    </row>
    <row r="878" spans="7:7" x14ac:dyDescent="0.2">
      <c r="G878" s="2"/>
    </row>
    <row r="879" spans="7:7" x14ac:dyDescent="0.2">
      <c r="G879" s="2"/>
    </row>
    <row r="880" spans="7:7" x14ac:dyDescent="0.2">
      <c r="G880" s="2"/>
    </row>
    <row r="881" spans="7:7" x14ac:dyDescent="0.2">
      <c r="G881" s="2"/>
    </row>
    <row r="882" spans="7:7" x14ac:dyDescent="0.2">
      <c r="G882" s="2"/>
    </row>
    <row r="883" spans="7:7" x14ac:dyDescent="0.2">
      <c r="G883" s="2"/>
    </row>
    <row r="884" spans="7:7" x14ac:dyDescent="0.2">
      <c r="G884" s="2"/>
    </row>
    <row r="885" spans="7:7" x14ac:dyDescent="0.2">
      <c r="G885" s="2"/>
    </row>
    <row r="886" spans="7:7" x14ac:dyDescent="0.2">
      <c r="G886" s="2"/>
    </row>
    <row r="887" spans="7:7" x14ac:dyDescent="0.2">
      <c r="G887" s="2"/>
    </row>
    <row r="888" spans="7:7" x14ac:dyDescent="0.2">
      <c r="G888" s="2"/>
    </row>
    <row r="889" spans="7:7" x14ac:dyDescent="0.2">
      <c r="G889" s="2"/>
    </row>
    <row r="890" spans="7:7" x14ac:dyDescent="0.2">
      <c r="G890" s="2"/>
    </row>
    <row r="891" spans="7:7" x14ac:dyDescent="0.2">
      <c r="G891" s="2"/>
    </row>
    <row r="892" spans="7:7" x14ac:dyDescent="0.2">
      <c r="G892" s="2"/>
    </row>
    <row r="893" spans="7:7" x14ac:dyDescent="0.2">
      <c r="G893" s="2"/>
    </row>
    <row r="894" spans="7:7" x14ac:dyDescent="0.2">
      <c r="G894" s="2"/>
    </row>
    <row r="895" spans="7:7" x14ac:dyDescent="0.2">
      <c r="G895" s="2"/>
    </row>
    <row r="896" spans="7:7" x14ac:dyDescent="0.2">
      <c r="G896" s="2"/>
    </row>
    <row r="897" spans="7:7" x14ac:dyDescent="0.2">
      <c r="G897" s="2"/>
    </row>
    <row r="898" spans="7:7" x14ac:dyDescent="0.2">
      <c r="G898" s="2"/>
    </row>
    <row r="899" spans="7:7" x14ac:dyDescent="0.2">
      <c r="G899" s="2"/>
    </row>
    <row r="900" spans="7:7" x14ac:dyDescent="0.2">
      <c r="G900" s="2"/>
    </row>
    <row r="901" spans="7:7" x14ac:dyDescent="0.2">
      <c r="G901" s="2"/>
    </row>
    <row r="902" spans="7:7" x14ac:dyDescent="0.2">
      <c r="G902" s="2"/>
    </row>
    <row r="903" spans="7:7" x14ac:dyDescent="0.2">
      <c r="G903" s="2"/>
    </row>
    <row r="904" spans="7:7" x14ac:dyDescent="0.2">
      <c r="G904" s="2"/>
    </row>
    <row r="905" spans="7:7" x14ac:dyDescent="0.2">
      <c r="G905" s="2"/>
    </row>
    <row r="906" spans="7:7" x14ac:dyDescent="0.2">
      <c r="G906" s="2"/>
    </row>
    <row r="907" spans="7:7" x14ac:dyDescent="0.2">
      <c r="G907" s="2"/>
    </row>
    <row r="908" spans="7:7" x14ac:dyDescent="0.2">
      <c r="G908" s="2"/>
    </row>
    <row r="909" spans="7:7" x14ac:dyDescent="0.2">
      <c r="G909" s="2"/>
    </row>
    <row r="910" spans="7:7" x14ac:dyDescent="0.2">
      <c r="G910" s="2"/>
    </row>
    <row r="911" spans="7:7" x14ac:dyDescent="0.2">
      <c r="G911" s="2"/>
    </row>
    <row r="912" spans="7:7" x14ac:dyDescent="0.2">
      <c r="G912" s="2"/>
    </row>
    <row r="913" spans="7:7" x14ac:dyDescent="0.2">
      <c r="G913" s="2"/>
    </row>
    <row r="914" spans="7:7" x14ac:dyDescent="0.2">
      <c r="G914" s="2"/>
    </row>
    <row r="915" spans="7:7" x14ac:dyDescent="0.2">
      <c r="G915" s="2"/>
    </row>
    <row r="916" spans="7:7" x14ac:dyDescent="0.2">
      <c r="G916" s="2"/>
    </row>
    <row r="917" spans="7:7" x14ac:dyDescent="0.2">
      <c r="G917" s="2"/>
    </row>
    <row r="918" spans="7:7" x14ac:dyDescent="0.2">
      <c r="G918" s="2"/>
    </row>
    <row r="919" spans="7:7" x14ac:dyDescent="0.2">
      <c r="G919" s="2"/>
    </row>
    <row r="920" spans="7:7" x14ac:dyDescent="0.2">
      <c r="G920" s="2"/>
    </row>
    <row r="921" spans="7:7" x14ac:dyDescent="0.2">
      <c r="G921" s="2"/>
    </row>
    <row r="922" spans="7:7" x14ac:dyDescent="0.2">
      <c r="G922" s="2"/>
    </row>
    <row r="923" spans="7:7" x14ac:dyDescent="0.2">
      <c r="G923" s="2"/>
    </row>
    <row r="924" spans="7:7" x14ac:dyDescent="0.2">
      <c r="G924" s="2"/>
    </row>
    <row r="925" spans="7:7" x14ac:dyDescent="0.2">
      <c r="G925" s="2"/>
    </row>
    <row r="926" spans="7:7" x14ac:dyDescent="0.2">
      <c r="G926" s="2"/>
    </row>
  </sheetData>
  <autoFilter ref="A13:G690"/>
  <customSheetViews>
    <customSheetView guid="{20899A4F-51E2-4104-9C16-EB613FC623EC}" showPageBreaks="1" showGridLines="0" printArea="1" showAutoFilter="1" hiddenColumns="1" view="pageBreakPreview" showRuler="0">
      <pane ySplit="9" topLeftCell="A10" activePane="bottomLeft" state="frozenSplit"/>
      <selection pane="bottomLeft" activeCell="N21" sqref="N21:N27"/>
      <pageMargins left="0.98" right="0.39370078740157483" top="0.39370078740157483" bottom="0.39" header="0.35433070866141736" footer="0.23"/>
      <pageSetup paperSize="9" scale="69" orientation="portrait" r:id="rId1"/>
      <headerFooter alignWithMargins="0">
        <oddFooter>&amp;C&amp;P</oddFooter>
      </headerFooter>
      <autoFilter ref="A13:G690"/>
    </customSheetView>
    <customSheetView guid="{34CA7316-21D3-43B0-B4D3-6E9FC18023BF}" showGridLines="0" showAutoFilter="1" showRuler="0">
      <pane ySplit="9" topLeftCell="A10" activePane="bottomLeft" state="frozenSplit"/>
      <selection pane="bottomLeft" activeCell="K12" sqref="K12"/>
      <pageMargins left="0.94488188976377963" right="0.15748031496062992" top="0.52" bottom="0.42" header="0.35433070866141736" footer="0.23622047244094491"/>
      <pageSetup paperSize="9" scale="72" orientation="portrait" r:id="rId2"/>
      <headerFooter alignWithMargins="0">
        <oddFooter>&amp;C&amp;P</oddFooter>
      </headerFooter>
      <autoFilter ref="A16:G690"/>
    </customSheetView>
    <customSheetView guid="{EA1929C7-85F7-40DE-826A-94377FC9966E}" showPageBreaks="1" showGridLines="0" printArea="1" showAutoFilter="1" hiddenRows="1" view="pageBreakPreview" showRuler="0" topLeftCell="B1">
      <pane ySplit="13" topLeftCell="A26" activePane="bottomLeft" state="frozenSplit"/>
      <selection pane="bottomLeft" activeCell="G35" sqref="G35"/>
      <pageMargins left="0" right="0" top="0.19685039370078741" bottom="0.19685039370078741" header="0.35433070866141736" footer="0.23622047244094491"/>
      <pageSetup paperSize="9" scale="70" orientation="portrait" r:id="rId3"/>
      <headerFooter alignWithMargins="0">
        <oddFooter>&amp;C&amp;P</oddFooter>
      </headerFooter>
      <autoFilter ref="A13:G702"/>
    </customSheetView>
    <customSheetView guid="{5B0ECC04-287D-41FE-BA8D-5B249E27F599}" showGridLines="0" printArea="1" showAutoFilter="1" hiddenColumns="1" showRuler="0">
      <pane ySplit="9" topLeftCell="A10" activePane="bottomLeft" state="frozenSplit"/>
      <selection pane="bottomLeft" activeCell="G13" sqref="G13"/>
      <pageMargins left="0.94488188976377963" right="0.15748031496062992" top="0.19685039370078741" bottom="0.19685039370078741" header="0.35433070866141736" footer="0.23622047244094491"/>
      <pageSetup paperSize="9" scale="80" orientation="portrait" r:id="rId4"/>
      <headerFooter alignWithMargins="0">
        <oddFooter>&amp;C&amp;P</oddFooter>
      </headerFooter>
      <autoFilter ref="A10:G495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5"/>
      <headerFooter alignWithMargins="0">
        <oddFooter>&amp;C&amp;P</oddFooter>
      </headerFooter>
      <autoFilter ref="A10:G786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6"/>
      <headerFooter alignWithMargins="0">
        <oddFooter>&amp;C&amp;P</oddFooter>
      </headerFooter>
      <autoFilter ref="A10:G737"/>
    </customSheetView>
    <customSheetView guid="{DCE8C298-05F2-4894-ADD9-0C8B1A668AE1}" showPageBreaks="1" showGridLines="0" printArea="1" showAutoFilter="1" view="pageBreakPreview" showRuler="0">
      <pane ySplit="11" topLeftCell="A12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7"/>
      <headerFooter alignWithMargins="0">
        <oddFooter>&amp;C&amp;P</oddFooter>
      </headerFooter>
      <autoFilter ref="B1:H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8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9"/>
      <headerFooter alignWithMargins="0">
        <oddFooter>&amp;C&amp;P</oddFooter>
      </headerFooter>
      <autoFilter ref="B1:J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10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11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12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13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14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15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16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17"/>
      <headerFooter alignWithMargins="0">
        <oddFooter>&amp;C&amp;P</oddFooter>
      </headerFooter>
      <autoFilter ref="B1:H1"/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18"/>
      <headerFooter alignWithMargins="0">
        <oddFooter>&amp;C&amp;P</oddFooter>
      </headerFooter>
      <autoFilter ref="B1:H1"/>
    </customSheetView>
    <customSheetView guid="{C7A8D4BF-496F-467C-ACF1-D36EC033A9AF}" showGridLines="0" printArea="1" showRuler="0">
      <pane ySplit="9" topLeftCell="A10" activePane="bottomLeft" state="frozenSplit"/>
      <selection pane="bottomLeft" activeCell="I12" sqref="I12"/>
      <pageMargins left="0.94488188976377963" right="0.15748031496062992" top="0.52" bottom="0.42" header="0.35433070866141736" footer="0.23622047244094491"/>
      <pageSetup paperSize="9" scale="80" orientation="portrait" r:id="rId19"/>
      <headerFooter alignWithMargins="0">
        <oddFooter>&amp;C&amp;P</oddFooter>
      </headerFooter>
    </customSheetView>
    <customSheetView guid="{167491D8-6D6D-447D-A119-5E65D8431081}" showPageBreaks="1" showGridLines="0" printArea="1" showAutoFilter="1" view="pageBreakPreview" showRuler="0">
      <pane ySplit="12" topLeftCell="A13" activePane="bottomLeft" state="frozenSplit"/>
      <selection pane="bottomLeft" activeCell="I18" sqref="I18"/>
      <colBreaks count="1" manualBreakCount="1">
        <brk id="9" min="5" max="541" man="1"/>
      </colBreaks>
      <pageMargins left="0.94488188976377963" right="0.15748031496062992" top="0.19685039370078741" bottom="0.19685039370078741" header="0.35433070866141736" footer="0.23622047244094491"/>
      <pageSetup paperSize="9" scale="67" orientation="portrait" r:id="rId20"/>
      <headerFooter alignWithMargins="0">
        <oddFooter>&amp;C&amp;P</oddFooter>
      </headerFooter>
      <autoFilter ref="A13:G690"/>
    </customSheetView>
    <customSheetView guid="{DA15D12B-B687-4104-AF35-4470F046E021}" showPageBreaks="1" showGridLines="0" printArea="1" showAutoFilter="1" showRuler="0">
      <pane ySplit="9" topLeftCell="A10" activePane="bottomLeft" state="frozenSplit"/>
      <selection pane="bottomLeft" activeCell="I20" sqref="I20"/>
      <pageMargins left="0.94488188976377963" right="0.15748031496062992" top="0.52" bottom="0.42" header="0.35433070866141736" footer="0.23622047244094491"/>
      <pageSetup paperSize="9" scale="72" orientation="portrait" r:id="rId21"/>
      <headerFooter alignWithMargins="0">
        <oddFooter>&amp;C&amp;P</oddFooter>
      </headerFooter>
      <autoFilter ref="A16:G690"/>
    </customSheetView>
    <customSheetView guid="{1C060685-541B-49B8-81E5-C9855E92EF71}" showPageBreaks="1" showGridLines="0" printArea="1" showAutoFilter="1" hiddenColumns="1" view="pageBreakPreview" showRuler="0">
      <pane ySplit="9" topLeftCell="A10" activePane="bottomLeft" state="frozenSplit"/>
      <selection pane="bottomLeft" activeCell="J3" sqref="J3"/>
      <pageMargins left="0.98" right="0.39370078740157483" top="0.39370078740157483" bottom="0.39" header="0.35433070866141736" footer="0.23"/>
      <pageSetup paperSize="9" scale="69" orientation="portrait" r:id="rId22"/>
      <headerFooter alignWithMargins="0">
        <oddFooter>&amp;C&amp;P</oddFooter>
      </headerFooter>
      <autoFilter ref="A13:G690"/>
    </customSheetView>
  </customSheetViews>
  <mergeCells count="16">
    <mergeCell ref="B1:I1"/>
    <mergeCell ref="B2:I2"/>
    <mergeCell ref="B3:I3"/>
    <mergeCell ref="G8:I8"/>
    <mergeCell ref="B7:I7"/>
    <mergeCell ref="F6:I6"/>
    <mergeCell ref="H14:H15"/>
    <mergeCell ref="I14:I15"/>
    <mergeCell ref="F14:F15"/>
    <mergeCell ref="C10:G10"/>
    <mergeCell ref="A12:I12"/>
    <mergeCell ref="A14:A15"/>
    <mergeCell ref="B14:B15"/>
    <mergeCell ref="E14:E15"/>
    <mergeCell ref="C14:D14"/>
    <mergeCell ref="G14:G15"/>
  </mergeCells>
  <phoneticPr fontId="2" type="noConversion"/>
  <pageMargins left="0.98" right="0.39370078740157483" top="0.39370078740157483" bottom="0.39" header="0.35433070866141736" footer="0.23"/>
  <pageSetup paperSize="9" scale="69" orientation="portrait" r:id="rId23"/>
  <headerFooter alignWithMargins="0">
    <oddFooter>&amp;C&amp;P</oddFooter>
  </headerFooter>
  <legacy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8"/>
  <sheetViews>
    <sheetView zoomScaleNormal="100" zoomScaleSheetLayoutView="100" workbookViewId="0">
      <selection activeCell="H4" sqref="H4"/>
    </sheetView>
  </sheetViews>
  <sheetFormatPr defaultRowHeight="12.75" x14ac:dyDescent="0.2"/>
  <cols>
    <col min="1" max="1" width="59.7109375" customWidth="1"/>
    <col min="2" max="2" width="5.5703125" customWidth="1"/>
    <col min="3" max="4" width="4.7109375" customWidth="1"/>
    <col min="5" max="5" width="8.140625" customWidth="1"/>
    <col min="6" max="6" width="5.28515625" customWidth="1"/>
    <col min="7" max="7" width="12.85546875" customWidth="1"/>
    <col min="8" max="8" width="11.85546875" customWidth="1"/>
    <col min="9" max="9" width="10.7109375" bestFit="1" customWidth="1"/>
    <col min="10" max="10" width="11.7109375" bestFit="1" customWidth="1"/>
    <col min="11" max="11" width="12.5703125" customWidth="1"/>
  </cols>
  <sheetData>
    <row r="1" spans="1:11" ht="14.25" x14ac:dyDescent="0.2">
      <c r="G1" s="16"/>
      <c r="H1" s="224"/>
    </row>
    <row r="2" spans="1:11" x14ac:dyDescent="0.2">
      <c r="G2" s="227"/>
      <c r="H2" s="226"/>
    </row>
    <row r="3" spans="1:11" x14ac:dyDescent="0.2">
      <c r="G3" s="225"/>
      <c r="H3" s="232"/>
    </row>
    <row r="5" spans="1:11" ht="18.75" customHeight="1" x14ac:dyDescent="0.2">
      <c r="A5" s="2"/>
      <c r="E5" s="15"/>
      <c r="F5" s="15"/>
      <c r="G5" s="16"/>
      <c r="H5" s="176" t="s">
        <v>374</v>
      </c>
    </row>
    <row r="6" spans="1:11" x14ac:dyDescent="0.2">
      <c r="A6" s="2"/>
      <c r="C6" s="83"/>
      <c r="D6" s="83"/>
      <c r="E6" s="83"/>
      <c r="F6" s="83"/>
      <c r="G6" s="83"/>
      <c r="H6" s="33" t="s">
        <v>280</v>
      </c>
    </row>
    <row r="7" spans="1:11" x14ac:dyDescent="0.2">
      <c r="A7" s="2"/>
      <c r="C7" s="5"/>
      <c r="D7" s="5"/>
      <c r="F7" s="82"/>
      <c r="G7" s="82"/>
      <c r="H7" s="228" t="s">
        <v>503</v>
      </c>
    </row>
    <row r="8" spans="1:11" ht="9.75" customHeight="1" x14ac:dyDescent="0.2">
      <c r="A8" s="2"/>
      <c r="C8" s="5"/>
      <c r="D8" s="5"/>
      <c r="E8" s="15"/>
      <c r="F8" s="15"/>
      <c r="G8" s="15"/>
    </row>
    <row r="9" spans="1:11" ht="1.5" customHeight="1" x14ac:dyDescent="0.2">
      <c r="A9" s="2"/>
      <c r="C9" s="343"/>
      <c r="D9" s="343"/>
      <c r="E9" s="343"/>
      <c r="F9" s="343"/>
      <c r="G9" s="343"/>
    </row>
    <row r="10" spans="1:11" x14ac:dyDescent="0.2">
      <c r="A10" s="2"/>
      <c r="C10" s="4"/>
      <c r="D10" s="4"/>
      <c r="E10" s="4"/>
      <c r="F10" s="4"/>
      <c r="G10" s="4"/>
    </row>
    <row r="11" spans="1:11" x14ac:dyDescent="0.2">
      <c r="A11" s="2"/>
    </row>
    <row r="12" spans="1:11" x14ac:dyDescent="0.2">
      <c r="A12" s="2"/>
      <c r="I12" s="3"/>
    </row>
    <row r="13" spans="1:11" ht="48.75" customHeight="1" x14ac:dyDescent="0.2">
      <c r="A13" s="344" t="s">
        <v>323</v>
      </c>
      <c r="B13" s="344"/>
      <c r="C13" s="344"/>
      <c r="D13" s="344"/>
      <c r="E13" s="344"/>
      <c r="F13" s="344"/>
      <c r="G13" s="344"/>
      <c r="H13" s="349"/>
      <c r="I13">
        <v>1435067.6</v>
      </c>
      <c r="J13">
        <v>1436033.6</v>
      </c>
      <c r="K13" s="3">
        <f>J13-H17</f>
        <v>-125445.4299999997</v>
      </c>
    </row>
    <row r="14" spans="1:11" x14ac:dyDescent="0.2">
      <c r="A14" s="2"/>
    </row>
    <row r="15" spans="1:11" ht="19.5" customHeight="1" x14ac:dyDescent="0.2">
      <c r="A15" s="350" t="s">
        <v>0</v>
      </c>
      <c r="B15" s="351" t="s">
        <v>1</v>
      </c>
      <c r="C15" s="351" t="s">
        <v>2</v>
      </c>
      <c r="D15" s="351"/>
      <c r="E15" s="351" t="s">
        <v>5</v>
      </c>
      <c r="F15" s="351" t="s">
        <v>6</v>
      </c>
      <c r="G15" s="352" t="s">
        <v>324</v>
      </c>
      <c r="H15" s="353"/>
      <c r="J15" t="s">
        <v>353</v>
      </c>
    </row>
    <row r="16" spans="1:11" ht="21.75" customHeight="1" x14ac:dyDescent="0.2">
      <c r="A16" s="350"/>
      <c r="B16" s="351"/>
      <c r="C16" s="84" t="s">
        <v>3</v>
      </c>
      <c r="D16" s="84" t="s">
        <v>4</v>
      </c>
      <c r="E16" s="351"/>
      <c r="F16" s="351"/>
      <c r="G16" s="85" t="s">
        <v>325</v>
      </c>
      <c r="H16" s="85" t="s">
        <v>326</v>
      </c>
      <c r="J16">
        <v>2014</v>
      </c>
      <c r="K16">
        <v>2015</v>
      </c>
    </row>
    <row r="17" spans="1:11" ht="26.25" customHeight="1" x14ac:dyDescent="0.2">
      <c r="A17" s="86" t="s">
        <v>32</v>
      </c>
      <c r="B17" s="87"/>
      <c r="C17" s="87"/>
      <c r="D17" s="87"/>
      <c r="E17" s="87"/>
      <c r="F17" s="87"/>
      <c r="G17" s="177">
        <f>G18+G35+G220+G345+G393+G509+G523</f>
        <v>1508258.63</v>
      </c>
      <c r="H17" s="177">
        <f>H18+H35+H220+H345+H393+H509+H523</f>
        <v>1561479.0299999998</v>
      </c>
      <c r="I17" s="3"/>
      <c r="J17" s="28">
        <f>'[1]2014-2015г.г.'!$C$187</f>
        <v>1486742.5</v>
      </c>
      <c r="K17" s="28">
        <f>'[1]2014-2015г.г.'!$D$187</f>
        <v>1538996.9</v>
      </c>
    </row>
    <row r="18" spans="1:11" ht="27.75" customHeight="1" x14ac:dyDescent="0.2">
      <c r="A18" s="88" t="s">
        <v>76</v>
      </c>
      <c r="B18" s="89" t="s">
        <v>71</v>
      </c>
      <c r="C18" s="90" t="s">
        <v>7</v>
      </c>
      <c r="D18" s="90" t="s">
        <v>7</v>
      </c>
      <c r="E18" s="89" t="s">
        <v>7</v>
      </c>
      <c r="F18" s="89" t="s">
        <v>7</v>
      </c>
      <c r="G18" s="178">
        <f>G19</f>
        <v>4005.8999999999996</v>
      </c>
      <c r="H18" s="178">
        <f>H19</f>
        <v>4059.5999999999995</v>
      </c>
      <c r="J18" s="28" t="s">
        <v>393</v>
      </c>
      <c r="K18" s="28"/>
    </row>
    <row r="19" spans="1:11" x14ac:dyDescent="0.2">
      <c r="A19" s="91" t="s">
        <v>90</v>
      </c>
      <c r="B19" s="170" t="s">
        <v>71</v>
      </c>
      <c r="C19" s="163">
        <v>1</v>
      </c>
      <c r="D19" s="163">
        <v>0</v>
      </c>
      <c r="E19" s="158" t="s">
        <v>7</v>
      </c>
      <c r="F19" s="170" t="s">
        <v>7</v>
      </c>
      <c r="G19" s="179">
        <f>G20+G25</f>
        <v>4005.8999999999996</v>
      </c>
      <c r="H19" s="179">
        <f>H20+H25</f>
        <v>4059.5999999999995</v>
      </c>
      <c r="J19">
        <f>24000-14694.2</f>
        <v>9305.7999999999993</v>
      </c>
      <c r="K19">
        <f>25000-14728.2</f>
        <v>10271.799999999999</v>
      </c>
    </row>
    <row r="20" spans="1:11" ht="36" x14ac:dyDescent="0.2">
      <c r="A20" s="93" t="s">
        <v>41</v>
      </c>
      <c r="B20" s="94" t="s">
        <v>71</v>
      </c>
      <c r="C20" s="95">
        <v>1</v>
      </c>
      <c r="D20" s="95">
        <v>3</v>
      </c>
      <c r="E20" s="96" t="s">
        <v>7</v>
      </c>
      <c r="F20" s="94" t="s">
        <v>7</v>
      </c>
      <c r="G20" s="180">
        <f>G21</f>
        <v>634.1</v>
      </c>
      <c r="H20" s="180">
        <f>H21</f>
        <v>662.7</v>
      </c>
      <c r="J20" s="28">
        <f>J17+J19-G17</f>
        <v>-12210.329999999842</v>
      </c>
      <c r="K20" s="28">
        <f>K17+K19-H17</f>
        <v>-12210.329999999842</v>
      </c>
    </row>
    <row r="21" spans="1:11" ht="36" x14ac:dyDescent="0.2">
      <c r="A21" s="93" t="s">
        <v>42</v>
      </c>
      <c r="B21" s="94" t="s">
        <v>71</v>
      </c>
      <c r="C21" s="95">
        <v>1</v>
      </c>
      <c r="D21" s="95">
        <v>3</v>
      </c>
      <c r="E21" s="96" t="s">
        <v>91</v>
      </c>
      <c r="F21" s="94" t="s">
        <v>7</v>
      </c>
      <c r="G21" s="180">
        <f>G22</f>
        <v>634.1</v>
      </c>
      <c r="H21" s="180">
        <f>H22</f>
        <v>662.7</v>
      </c>
      <c r="J21">
        <f>167520.5-3210.7</f>
        <v>164309.79999999999</v>
      </c>
      <c r="K21">
        <f>252198.2-3371.2</f>
        <v>248827</v>
      </c>
    </row>
    <row r="22" spans="1:11" x14ac:dyDescent="0.2">
      <c r="A22" s="93" t="s">
        <v>10</v>
      </c>
      <c r="B22" s="94" t="s">
        <v>71</v>
      </c>
      <c r="C22" s="95">
        <v>1</v>
      </c>
      <c r="D22" s="95">
        <v>3</v>
      </c>
      <c r="E22" s="96" t="s">
        <v>92</v>
      </c>
      <c r="F22" s="94" t="s">
        <v>7</v>
      </c>
      <c r="G22" s="180">
        <f>G23+G24</f>
        <v>634.1</v>
      </c>
      <c r="H22" s="180">
        <f>H23+H24</f>
        <v>662.7</v>
      </c>
    </row>
    <row r="23" spans="1:11" x14ac:dyDescent="0.2">
      <c r="A23" s="98" t="s">
        <v>194</v>
      </c>
      <c r="B23" s="99" t="s">
        <v>71</v>
      </c>
      <c r="C23" s="100" t="s">
        <v>8</v>
      </c>
      <c r="D23" s="100" t="s">
        <v>9</v>
      </c>
      <c r="E23" s="99" t="s">
        <v>92</v>
      </c>
      <c r="F23" s="99" t="s">
        <v>193</v>
      </c>
      <c r="G23" s="181">
        <f>634.1-G24</f>
        <v>630.1</v>
      </c>
      <c r="H23" s="181">
        <f>662.7-H24</f>
        <v>657.7</v>
      </c>
      <c r="J23" s="28">
        <f>'[2]2014 год'!$AE$365</f>
        <v>1328527.7213999999</v>
      </c>
      <c r="K23" s="28">
        <f>'[2]2015 год'!$AE$364</f>
        <v>1297070.4918500001</v>
      </c>
    </row>
    <row r="24" spans="1:11" x14ac:dyDescent="0.2">
      <c r="A24" s="102" t="s">
        <v>212</v>
      </c>
      <c r="B24" s="99" t="s">
        <v>71</v>
      </c>
      <c r="C24" s="100" t="s">
        <v>8</v>
      </c>
      <c r="D24" s="100" t="s">
        <v>9</v>
      </c>
      <c r="E24" s="99" t="s">
        <v>92</v>
      </c>
      <c r="F24" s="99" t="s">
        <v>213</v>
      </c>
      <c r="G24" s="181">
        <v>4</v>
      </c>
      <c r="H24" s="181">
        <v>5</v>
      </c>
      <c r="J24" s="28">
        <f>G17-J23</f>
        <v>179730.90859999997</v>
      </c>
      <c r="K24" s="28">
        <f>H17-K23</f>
        <v>264408.53814999969</v>
      </c>
    </row>
    <row r="25" spans="1:11" ht="24" x14ac:dyDescent="0.2">
      <c r="A25" s="103" t="s">
        <v>130</v>
      </c>
      <c r="B25" s="94" t="s">
        <v>71</v>
      </c>
      <c r="C25" s="95">
        <v>1</v>
      </c>
      <c r="D25" s="95">
        <v>6</v>
      </c>
      <c r="E25" s="104"/>
      <c r="F25" s="105"/>
      <c r="G25" s="182">
        <f>G26</f>
        <v>3371.7999999999997</v>
      </c>
      <c r="H25" s="182">
        <f>H26</f>
        <v>3396.8999999999996</v>
      </c>
      <c r="J25" s="28">
        <f>J21-J24</f>
        <v>-15421.108599999978</v>
      </c>
      <c r="K25" s="28">
        <f>K21-K24</f>
        <v>-15581.538149999687</v>
      </c>
    </row>
    <row r="26" spans="1:11" ht="36" x14ac:dyDescent="0.2">
      <c r="A26" s="103" t="s">
        <v>42</v>
      </c>
      <c r="B26" s="94" t="s">
        <v>71</v>
      </c>
      <c r="C26" s="95">
        <v>1</v>
      </c>
      <c r="D26" s="95">
        <v>6</v>
      </c>
      <c r="E26" s="106">
        <v>20000</v>
      </c>
      <c r="F26" s="105"/>
      <c r="G26" s="182">
        <f>G27+G32</f>
        <v>3371.7999999999997</v>
      </c>
      <c r="H26" s="182">
        <f>H27+H32</f>
        <v>3396.8999999999996</v>
      </c>
    </row>
    <row r="27" spans="1:11" x14ac:dyDescent="0.2">
      <c r="A27" s="103" t="s">
        <v>10</v>
      </c>
      <c r="B27" s="94" t="s">
        <v>71</v>
      </c>
      <c r="C27" s="107">
        <v>1</v>
      </c>
      <c r="D27" s="107">
        <v>6</v>
      </c>
      <c r="E27" s="104">
        <v>20400</v>
      </c>
      <c r="F27" s="96" t="s">
        <v>7</v>
      </c>
      <c r="G27" s="182">
        <f>G28+G29+G30+G31</f>
        <v>2340.6999999999998</v>
      </c>
      <c r="H27" s="182">
        <f>H28+H29+H30+H31</f>
        <v>2365.7999999999997</v>
      </c>
    </row>
    <row r="28" spans="1:11" x14ac:dyDescent="0.2">
      <c r="A28" s="98" t="s">
        <v>195</v>
      </c>
      <c r="B28" s="108">
        <v>921</v>
      </c>
      <c r="C28" s="109">
        <v>1</v>
      </c>
      <c r="D28" s="109">
        <v>6</v>
      </c>
      <c r="E28" s="110">
        <v>20400</v>
      </c>
      <c r="F28" s="111" t="s">
        <v>197</v>
      </c>
      <c r="G28" s="181">
        <v>1811.1</v>
      </c>
      <c r="H28" s="181">
        <f>G28</f>
        <v>1811.1</v>
      </c>
    </row>
    <row r="29" spans="1:11" x14ac:dyDescent="0.2">
      <c r="A29" s="98" t="s">
        <v>196</v>
      </c>
      <c r="B29" s="108">
        <v>921</v>
      </c>
      <c r="C29" s="109">
        <v>1</v>
      </c>
      <c r="D29" s="109">
        <v>6</v>
      </c>
      <c r="E29" s="110">
        <v>20400</v>
      </c>
      <c r="F29" s="111" t="s">
        <v>198</v>
      </c>
      <c r="G29" s="181">
        <v>50</v>
      </c>
      <c r="H29" s="181">
        <v>60</v>
      </c>
    </row>
    <row r="30" spans="1:11" ht="24" x14ac:dyDescent="0.2">
      <c r="A30" s="113" t="s">
        <v>268</v>
      </c>
      <c r="B30" s="114">
        <v>921</v>
      </c>
      <c r="C30" s="115">
        <v>1</v>
      </c>
      <c r="D30" s="115">
        <v>6</v>
      </c>
      <c r="E30" s="116">
        <v>20400</v>
      </c>
      <c r="F30" s="111" t="s">
        <v>269</v>
      </c>
      <c r="G30" s="181">
        <v>18.2</v>
      </c>
      <c r="H30" s="181">
        <v>19.3</v>
      </c>
    </row>
    <row r="31" spans="1:11" x14ac:dyDescent="0.2">
      <c r="A31" s="98" t="s">
        <v>194</v>
      </c>
      <c r="B31" s="114">
        <v>921</v>
      </c>
      <c r="C31" s="115">
        <v>1</v>
      </c>
      <c r="D31" s="115">
        <v>6</v>
      </c>
      <c r="E31" s="116">
        <v>20400</v>
      </c>
      <c r="F31" s="111" t="s">
        <v>193</v>
      </c>
      <c r="G31" s="181">
        <v>461.4</v>
      </c>
      <c r="H31" s="181">
        <v>475.4</v>
      </c>
    </row>
    <row r="32" spans="1:11" ht="24" x14ac:dyDescent="0.2">
      <c r="A32" s="97" t="s">
        <v>319</v>
      </c>
      <c r="B32" s="117">
        <v>921</v>
      </c>
      <c r="C32" s="95">
        <v>1</v>
      </c>
      <c r="D32" s="95">
        <v>6</v>
      </c>
      <c r="E32" s="106" t="s">
        <v>318</v>
      </c>
      <c r="F32" s="112"/>
      <c r="G32" s="182">
        <f>G33+G34</f>
        <v>1031.0999999999999</v>
      </c>
      <c r="H32" s="182">
        <f>H33+H34</f>
        <v>1031.0999999999999</v>
      </c>
    </row>
    <row r="33" spans="1:10" x14ac:dyDescent="0.2">
      <c r="A33" s="98" t="s">
        <v>195</v>
      </c>
      <c r="B33" s="114">
        <v>921</v>
      </c>
      <c r="C33" s="115">
        <v>1</v>
      </c>
      <c r="D33" s="115">
        <v>6</v>
      </c>
      <c r="E33" s="116" t="s">
        <v>318</v>
      </c>
      <c r="F33" s="111" t="s">
        <v>197</v>
      </c>
      <c r="G33" s="181">
        <v>1016.1</v>
      </c>
      <c r="H33" s="181">
        <f>G33</f>
        <v>1016.1</v>
      </c>
    </row>
    <row r="34" spans="1:10" x14ac:dyDescent="0.2">
      <c r="A34" s="98" t="s">
        <v>196</v>
      </c>
      <c r="B34" s="114">
        <v>921</v>
      </c>
      <c r="C34" s="115">
        <v>1</v>
      </c>
      <c r="D34" s="115">
        <v>6</v>
      </c>
      <c r="E34" s="116" t="s">
        <v>318</v>
      </c>
      <c r="F34" s="111" t="s">
        <v>198</v>
      </c>
      <c r="G34" s="181">
        <v>15</v>
      </c>
      <c r="H34" s="181">
        <f>G34</f>
        <v>15</v>
      </c>
    </row>
    <row r="35" spans="1:10" ht="20.25" customHeight="1" x14ac:dyDescent="0.2">
      <c r="A35" s="88" t="s">
        <v>78</v>
      </c>
      <c r="B35" s="89" t="s">
        <v>62</v>
      </c>
      <c r="C35" s="90" t="s">
        <v>7</v>
      </c>
      <c r="D35" s="90" t="s">
        <v>7</v>
      </c>
      <c r="E35" s="89" t="s">
        <v>7</v>
      </c>
      <c r="F35" s="89" t="s">
        <v>7</v>
      </c>
      <c r="G35" s="178">
        <f>G36+G65+G76+G119+G169+G180+G205</f>
        <v>320547.64000000007</v>
      </c>
      <c r="H35" s="178">
        <f>H36+H65+H76+H119+H169+H180+H205</f>
        <v>255296.33000000002</v>
      </c>
      <c r="I35">
        <v>271024.40000000002</v>
      </c>
      <c r="J35">
        <v>237867.2</v>
      </c>
    </row>
    <row r="36" spans="1:10" x14ac:dyDescent="0.2">
      <c r="A36" s="91" t="s">
        <v>90</v>
      </c>
      <c r="B36" s="158" t="s">
        <v>62</v>
      </c>
      <c r="C36" s="168" t="s">
        <v>8</v>
      </c>
      <c r="D36" s="168" t="s">
        <v>89</v>
      </c>
      <c r="E36" s="158" t="s">
        <v>7</v>
      </c>
      <c r="F36" s="158" t="s">
        <v>7</v>
      </c>
      <c r="G36" s="183">
        <f>G37+G50+G55</f>
        <v>103619.62000000001</v>
      </c>
      <c r="H36" s="183">
        <f>H37+H50+H55</f>
        <v>103724.73</v>
      </c>
      <c r="I36" s="3">
        <f>G35-I35</f>
        <v>49523.240000000049</v>
      </c>
      <c r="J36" s="3">
        <f>H35-J35</f>
        <v>17429.130000000005</v>
      </c>
    </row>
    <row r="37" spans="1:10" ht="36" x14ac:dyDescent="0.2">
      <c r="A37" s="93" t="s">
        <v>43</v>
      </c>
      <c r="B37" s="96" t="s">
        <v>62</v>
      </c>
      <c r="C37" s="101" t="s">
        <v>8</v>
      </c>
      <c r="D37" s="101" t="s">
        <v>11</v>
      </c>
      <c r="E37" s="96" t="s">
        <v>7</v>
      </c>
      <c r="F37" s="96" t="s">
        <v>7</v>
      </c>
      <c r="G37" s="184">
        <f>G38+G46</f>
        <v>76736.48000000001</v>
      </c>
      <c r="H37" s="184">
        <f>H38+H46</f>
        <v>76711.199999999997</v>
      </c>
    </row>
    <row r="38" spans="1:10" ht="36" x14ac:dyDescent="0.2">
      <c r="A38" s="93" t="s">
        <v>42</v>
      </c>
      <c r="B38" s="96" t="s">
        <v>62</v>
      </c>
      <c r="C38" s="101" t="s">
        <v>8</v>
      </c>
      <c r="D38" s="101" t="s">
        <v>11</v>
      </c>
      <c r="E38" s="96" t="s">
        <v>91</v>
      </c>
      <c r="F38" s="96" t="s">
        <v>7</v>
      </c>
      <c r="G38" s="184">
        <f>G39</f>
        <v>76684.100000000006</v>
      </c>
      <c r="H38" s="184">
        <f>H39</f>
        <v>76711.199999999997</v>
      </c>
    </row>
    <row r="39" spans="1:10" x14ac:dyDescent="0.2">
      <c r="A39" s="93" t="s">
        <v>10</v>
      </c>
      <c r="B39" s="96" t="s">
        <v>62</v>
      </c>
      <c r="C39" s="101" t="s">
        <v>8</v>
      </c>
      <c r="D39" s="101" t="s">
        <v>11</v>
      </c>
      <c r="E39" s="96" t="s">
        <v>92</v>
      </c>
      <c r="F39" s="96" t="s">
        <v>7</v>
      </c>
      <c r="G39" s="184">
        <f>G40+G41+G42+G43+G44+G45</f>
        <v>76684.100000000006</v>
      </c>
      <c r="H39" s="184">
        <f>H40+H41+H42+H43+H44+H45</f>
        <v>76711.199999999997</v>
      </c>
    </row>
    <row r="40" spans="1:10" x14ac:dyDescent="0.2">
      <c r="A40" s="98" t="s">
        <v>195</v>
      </c>
      <c r="B40" s="99" t="s">
        <v>62</v>
      </c>
      <c r="C40" s="100" t="s">
        <v>8</v>
      </c>
      <c r="D40" s="100" t="s">
        <v>11</v>
      </c>
      <c r="E40" s="99" t="s">
        <v>92</v>
      </c>
      <c r="F40" s="99" t="s">
        <v>197</v>
      </c>
      <c r="G40" s="181">
        <f>59140.6-82.6</f>
        <v>59058</v>
      </c>
      <c r="H40" s="181">
        <f>G40</f>
        <v>59058</v>
      </c>
      <c r="I40" s="29"/>
    </row>
    <row r="41" spans="1:10" x14ac:dyDescent="0.2">
      <c r="A41" s="98" t="s">
        <v>196</v>
      </c>
      <c r="B41" s="99" t="s">
        <v>62</v>
      </c>
      <c r="C41" s="100" t="s">
        <v>8</v>
      </c>
      <c r="D41" s="100" t="s">
        <v>11</v>
      </c>
      <c r="E41" s="99" t="s">
        <v>92</v>
      </c>
      <c r="F41" s="99" t="s">
        <v>198</v>
      </c>
      <c r="G41" s="181">
        <f>952.88+10.8</f>
        <v>963.68</v>
      </c>
      <c r="H41" s="181">
        <f>995.9+11.3</f>
        <v>1007.1999999999999</v>
      </c>
      <c r="I41" s="29"/>
    </row>
    <row r="42" spans="1:10" ht="24" x14ac:dyDescent="0.2">
      <c r="A42" s="113" t="s">
        <v>268</v>
      </c>
      <c r="B42" s="99" t="s">
        <v>62</v>
      </c>
      <c r="C42" s="100" t="s">
        <v>8</v>
      </c>
      <c r="D42" s="100" t="s">
        <v>11</v>
      </c>
      <c r="E42" s="99" t="s">
        <v>92</v>
      </c>
      <c r="F42" s="99" t="s">
        <v>269</v>
      </c>
      <c r="G42" s="181">
        <v>2118.9</v>
      </c>
      <c r="H42" s="181">
        <v>2178.9</v>
      </c>
      <c r="I42" s="29"/>
    </row>
    <row r="43" spans="1:10" ht="24" x14ac:dyDescent="0.2">
      <c r="A43" s="113" t="s">
        <v>208</v>
      </c>
      <c r="B43" s="99" t="s">
        <v>62</v>
      </c>
      <c r="C43" s="100" t="s">
        <v>8</v>
      </c>
      <c r="D43" s="100" t="s">
        <v>11</v>
      </c>
      <c r="E43" s="99" t="s">
        <v>92</v>
      </c>
      <c r="F43" s="99" t="s">
        <v>204</v>
      </c>
      <c r="G43" s="181">
        <v>1300</v>
      </c>
      <c r="H43" s="181">
        <v>500</v>
      </c>
      <c r="I43" s="29"/>
    </row>
    <row r="44" spans="1:10" x14ac:dyDescent="0.2">
      <c r="A44" s="98" t="s">
        <v>194</v>
      </c>
      <c r="B44" s="99" t="s">
        <v>62</v>
      </c>
      <c r="C44" s="100" t="s">
        <v>8</v>
      </c>
      <c r="D44" s="100" t="s">
        <v>11</v>
      </c>
      <c r="E44" s="99" t="s">
        <v>92</v>
      </c>
      <c r="F44" s="99" t="s">
        <v>193</v>
      </c>
      <c r="G44" s="181">
        <f>13153.42+75.1</f>
        <v>13228.52</v>
      </c>
      <c r="H44" s="181">
        <f>13876.2+75.9</f>
        <v>13952.1</v>
      </c>
      <c r="I44" s="29"/>
    </row>
    <row r="45" spans="1:10" x14ac:dyDescent="0.2">
      <c r="A45" s="102" t="s">
        <v>212</v>
      </c>
      <c r="B45" s="99" t="s">
        <v>62</v>
      </c>
      <c r="C45" s="100" t="s">
        <v>8</v>
      </c>
      <c r="D45" s="100" t="s">
        <v>11</v>
      </c>
      <c r="E45" s="99" t="s">
        <v>92</v>
      </c>
      <c r="F45" s="99" t="s">
        <v>213</v>
      </c>
      <c r="G45" s="181">
        <v>15</v>
      </c>
      <c r="H45" s="181">
        <v>15</v>
      </c>
      <c r="I45" s="29"/>
    </row>
    <row r="46" spans="1:10" x14ac:dyDescent="0.2">
      <c r="A46" s="121" t="s">
        <v>40</v>
      </c>
      <c r="B46" s="96" t="s">
        <v>62</v>
      </c>
      <c r="C46" s="119" t="s">
        <v>8</v>
      </c>
      <c r="D46" s="119" t="s">
        <v>11</v>
      </c>
      <c r="E46" s="96" t="s">
        <v>97</v>
      </c>
      <c r="F46" s="96"/>
      <c r="G46" s="182">
        <f>G47</f>
        <v>52.38</v>
      </c>
      <c r="H46" s="182">
        <f>H48</f>
        <v>0</v>
      </c>
    </row>
    <row r="47" spans="1:10" ht="48" x14ac:dyDescent="0.2">
      <c r="A47" s="93" t="s">
        <v>399</v>
      </c>
      <c r="B47" s="96" t="s">
        <v>62</v>
      </c>
      <c r="C47" s="119" t="s">
        <v>8</v>
      </c>
      <c r="D47" s="119" t="s">
        <v>11</v>
      </c>
      <c r="E47" s="96" t="s">
        <v>398</v>
      </c>
      <c r="F47" s="96"/>
      <c r="G47" s="182">
        <f>G48</f>
        <v>52.38</v>
      </c>
      <c r="H47" s="182"/>
    </row>
    <row r="48" spans="1:10" ht="36" x14ac:dyDescent="0.2">
      <c r="A48" s="121" t="s">
        <v>164</v>
      </c>
      <c r="B48" s="96" t="s">
        <v>62</v>
      </c>
      <c r="C48" s="119" t="s">
        <v>8</v>
      </c>
      <c r="D48" s="119" t="s">
        <v>11</v>
      </c>
      <c r="E48" s="96" t="s">
        <v>407</v>
      </c>
      <c r="F48" s="96"/>
      <c r="G48" s="182">
        <f>G49</f>
        <v>52.38</v>
      </c>
      <c r="H48" s="182">
        <f>H49</f>
        <v>0</v>
      </c>
    </row>
    <row r="49" spans="1:8" x14ac:dyDescent="0.2">
      <c r="A49" s="113" t="s">
        <v>194</v>
      </c>
      <c r="B49" s="99" t="s">
        <v>62</v>
      </c>
      <c r="C49" s="100" t="s">
        <v>8</v>
      </c>
      <c r="D49" s="100" t="s">
        <v>11</v>
      </c>
      <c r="E49" s="99" t="s">
        <v>407</v>
      </c>
      <c r="F49" s="99" t="s">
        <v>193</v>
      </c>
      <c r="G49" s="181">
        <v>52.38</v>
      </c>
      <c r="H49" s="181"/>
    </row>
    <row r="50" spans="1:8" x14ac:dyDescent="0.2">
      <c r="A50" s="122" t="s">
        <v>245</v>
      </c>
      <c r="B50" s="96" t="s">
        <v>62</v>
      </c>
      <c r="C50" s="123" t="s">
        <v>8</v>
      </c>
      <c r="D50" s="123" t="s">
        <v>16</v>
      </c>
      <c r="E50" s="123" t="s">
        <v>7</v>
      </c>
      <c r="F50" s="123" t="s">
        <v>7</v>
      </c>
      <c r="G50" s="186">
        <f>G51</f>
        <v>1400</v>
      </c>
      <c r="H50" s="186">
        <f>H51</f>
        <v>1400</v>
      </c>
    </row>
    <row r="51" spans="1:8" x14ac:dyDescent="0.2">
      <c r="A51" s="122" t="s">
        <v>245</v>
      </c>
      <c r="B51" s="96" t="s">
        <v>62</v>
      </c>
      <c r="C51" s="123" t="s">
        <v>8</v>
      </c>
      <c r="D51" s="123" t="s">
        <v>16</v>
      </c>
      <c r="E51" s="123" t="s">
        <v>246</v>
      </c>
      <c r="F51" s="123" t="s">
        <v>7</v>
      </c>
      <c r="G51" s="186">
        <f>G52</f>
        <v>1400</v>
      </c>
      <c r="H51" s="186">
        <f>H52</f>
        <v>1400</v>
      </c>
    </row>
    <row r="52" spans="1:8" ht="24" x14ac:dyDescent="0.2">
      <c r="A52" s="122" t="s">
        <v>251</v>
      </c>
      <c r="B52" s="96" t="s">
        <v>62</v>
      </c>
      <c r="C52" s="123" t="s">
        <v>8</v>
      </c>
      <c r="D52" s="123" t="s">
        <v>16</v>
      </c>
      <c r="E52" s="123" t="s">
        <v>249</v>
      </c>
      <c r="F52" s="123" t="s">
        <v>7</v>
      </c>
      <c r="G52" s="186">
        <f>+G53</f>
        <v>1400</v>
      </c>
      <c r="H52" s="186">
        <f>+H53</f>
        <v>1400</v>
      </c>
    </row>
    <row r="53" spans="1:8" ht="36" x14ac:dyDescent="0.2">
      <c r="A53" s="122" t="s">
        <v>252</v>
      </c>
      <c r="B53" s="96" t="s">
        <v>62</v>
      </c>
      <c r="C53" s="123" t="s">
        <v>8</v>
      </c>
      <c r="D53" s="123" t="s">
        <v>16</v>
      </c>
      <c r="E53" s="123" t="s">
        <v>250</v>
      </c>
      <c r="F53" s="123" t="s">
        <v>7</v>
      </c>
      <c r="G53" s="186">
        <f>G54</f>
        <v>1400</v>
      </c>
      <c r="H53" s="186">
        <f>H54</f>
        <v>1400</v>
      </c>
    </row>
    <row r="54" spans="1:8" x14ac:dyDescent="0.2">
      <c r="A54" s="98" t="s">
        <v>247</v>
      </c>
      <c r="B54" s="99" t="s">
        <v>62</v>
      </c>
      <c r="C54" s="111" t="s">
        <v>8</v>
      </c>
      <c r="D54" s="111" t="s">
        <v>16</v>
      </c>
      <c r="E54" s="111" t="s">
        <v>250</v>
      </c>
      <c r="F54" s="111" t="s">
        <v>248</v>
      </c>
      <c r="G54" s="187">
        <v>1400</v>
      </c>
      <c r="H54" s="187">
        <v>1400</v>
      </c>
    </row>
    <row r="55" spans="1:8" x14ac:dyDescent="0.2">
      <c r="A55" s="93" t="s">
        <v>13</v>
      </c>
      <c r="B55" s="96" t="s">
        <v>62</v>
      </c>
      <c r="C55" s="101" t="s">
        <v>8</v>
      </c>
      <c r="D55" s="101" t="s">
        <v>153</v>
      </c>
      <c r="E55" s="96" t="s">
        <v>7</v>
      </c>
      <c r="F55" s="96" t="s">
        <v>7</v>
      </c>
      <c r="G55" s="184">
        <f>G56+G58</f>
        <v>25483.14</v>
      </c>
      <c r="H55" s="184">
        <f>H56+H58</f>
        <v>25613.53</v>
      </c>
    </row>
    <row r="56" spans="1:8" ht="36" x14ac:dyDescent="0.2">
      <c r="A56" s="93" t="s">
        <v>42</v>
      </c>
      <c r="B56" s="96" t="s">
        <v>62</v>
      </c>
      <c r="C56" s="119" t="s">
        <v>8</v>
      </c>
      <c r="D56" s="119" t="s">
        <v>153</v>
      </c>
      <c r="E56" s="96" t="s">
        <v>91</v>
      </c>
      <c r="F56" s="96"/>
      <c r="G56" s="182">
        <f>G57</f>
        <v>2500</v>
      </c>
      <c r="H56" s="182">
        <f>H57</f>
        <v>2500</v>
      </c>
    </row>
    <row r="57" spans="1:8" ht="36" x14ac:dyDescent="0.2">
      <c r="A57" s="113" t="s">
        <v>238</v>
      </c>
      <c r="B57" s="99" t="s">
        <v>62</v>
      </c>
      <c r="C57" s="115">
        <v>1</v>
      </c>
      <c r="D57" s="115">
        <v>13</v>
      </c>
      <c r="E57" s="99" t="s">
        <v>91</v>
      </c>
      <c r="F57" s="99" t="s">
        <v>216</v>
      </c>
      <c r="G57" s="181">
        <v>2500</v>
      </c>
      <c r="H57" s="181">
        <v>2500</v>
      </c>
    </row>
    <row r="58" spans="1:8" ht="24" x14ac:dyDescent="0.2">
      <c r="A58" s="124" t="s">
        <v>79</v>
      </c>
      <c r="B58" s="96" t="s">
        <v>62</v>
      </c>
      <c r="C58" s="101" t="s">
        <v>8</v>
      </c>
      <c r="D58" s="101" t="s">
        <v>153</v>
      </c>
      <c r="E58" s="96" t="s">
        <v>95</v>
      </c>
      <c r="F58" s="96" t="s">
        <v>7</v>
      </c>
      <c r="G58" s="184">
        <f>G59</f>
        <v>22983.14</v>
      </c>
      <c r="H58" s="184">
        <f>H59</f>
        <v>23113.53</v>
      </c>
    </row>
    <row r="59" spans="1:8" x14ac:dyDescent="0.2">
      <c r="A59" s="93" t="s">
        <v>59</v>
      </c>
      <c r="B59" s="96" t="s">
        <v>62</v>
      </c>
      <c r="C59" s="101" t="s">
        <v>8</v>
      </c>
      <c r="D59" s="101" t="s">
        <v>153</v>
      </c>
      <c r="E59" s="96" t="s">
        <v>96</v>
      </c>
      <c r="F59" s="96" t="s">
        <v>7</v>
      </c>
      <c r="G59" s="184">
        <f>G60+G61+G63+G64</f>
        <v>22983.14</v>
      </c>
      <c r="H59" s="184">
        <f>H60+H61+H63+H64</f>
        <v>23113.53</v>
      </c>
    </row>
    <row r="60" spans="1:8" ht="24" x14ac:dyDescent="0.2">
      <c r="A60" s="113" t="s">
        <v>268</v>
      </c>
      <c r="B60" s="99" t="s">
        <v>62</v>
      </c>
      <c r="C60" s="100" t="s">
        <v>8</v>
      </c>
      <c r="D60" s="100" t="s">
        <v>153</v>
      </c>
      <c r="E60" s="99" t="s">
        <v>96</v>
      </c>
      <c r="F60" s="99" t="s">
        <v>269</v>
      </c>
      <c r="G60" s="181">
        <v>19.940000000000001</v>
      </c>
      <c r="H60" s="181">
        <v>20</v>
      </c>
    </row>
    <row r="61" spans="1:8" x14ac:dyDescent="0.2">
      <c r="A61" s="113" t="s">
        <v>194</v>
      </c>
      <c r="B61" s="99" t="s">
        <v>62</v>
      </c>
      <c r="C61" s="100" t="s">
        <v>8</v>
      </c>
      <c r="D61" s="100" t="s">
        <v>153</v>
      </c>
      <c r="E61" s="99" t="s">
        <v>96</v>
      </c>
      <c r="F61" s="99" t="s">
        <v>193</v>
      </c>
      <c r="G61" s="181">
        <f>2888.77+9.43</f>
        <v>2898.2</v>
      </c>
      <c r="H61" s="181">
        <f>3019.1+9.43</f>
        <v>3028.5299999999997</v>
      </c>
    </row>
    <row r="62" spans="1:8" x14ac:dyDescent="0.2">
      <c r="A62" s="98" t="s">
        <v>270</v>
      </c>
      <c r="B62" s="99" t="s">
        <v>62</v>
      </c>
      <c r="C62" s="100" t="s">
        <v>8</v>
      </c>
      <c r="D62" s="100" t="s">
        <v>153</v>
      </c>
      <c r="E62" s="99" t="s">
        <v>96</v>
      </c>
      <c r="F62" s="99" t="s">
        <v>193</v>
      </c>
      <c r="G62" s="181">
        <v>9.4</v>
      </c>
      <c r="H62" s="181">
        <v>9.4</v>
      </c>
    </row>
    <row r="63" spans="1:8" ht="48" x14ac:dyDescent="0.2">
      <c r="A63" s="125" t="s">
        <v>272</v>
      </c>
      <c r="B63" s="99" t="s">
        <v>62</v>
      </c>
      <c r="C63" s="100" t="s">
        <v>8</v>
      </c>
      <c r="D63" s="100" t="s">
        <v>153</v>
      </c>
      <c r="E63" s="99" t="s">
        <v>96</v>
      </c>
      <c r="F63" s="99" t="s">
        <v>271</v>
      </c>
      <c r="G63" s="181">
        <v>20000</v>
      </c>
      <c r="H63" s="181">
        <v>20000</v>
      </c>
    </row>
    <row r="64" spans="1:8" x14ac:dyDescent="0.2">
      <c r="A64" s="102" t="s">
        <v>212</v>
      </c>
      <c r="B64" s="99" t="s">
        <v>62</v>
      </c>
      <c r="C64" s="100" t="s">
        <v>8</v>
      </c>
      <c r="D64" s="100" t="s">
        <v>153</v>
      </c>
      <c r="E64" s="99" t="s">
        <v>96</v>
      </c>
      <c r="F64" s="99" t="s">
        <v>213</v>
      </c>
      <c r="G64" s="181">
        <v>65</v>
      </c>
      <c r="H64" s="181">
        <v>65</v>
      </c>
    </row>
    <row r="65" spans="1:8" ht="24" x14ac:dyDescent="0.2">
      <c r="A65" s="91" t="s">
        <v>80</v>
      </c>
      <c r="B65" s="92" t="s">
        <v>62</v>
      </c>
      <c r="C65" s="168" t="s">
        <v>9</v>
      </c>
      <c r="D65" s="168" t="s">
        <v>89</v>
      </c>
      <c r="E65" s="158"/>
      <c r="F65" s="158" t="s">
        <v>7</v>
      </c>
      <c r="G65" s="183">
        <f>G66+G71</f>
        <v>1605</v>
      </c>
      <c r="H65" s="183">
        <f t="shared" ref="H65" si="0">H66+H71</f>
        <v>1605</v>
      </c>
    </row>
    <row r="66" spans="1:8" x14ac:dyDescent="0.2">
      <c r="A66" s="93" t="s">
        <v>29</v>
      </c>
      <c r="B66" s="96" t="s">
        <v>62</v>
      </c>
      <c r="C66" s="95">
        <v>3</v>
      </c>
      <c r="D66" s="95">
        <v>2</v>
      </c>
      <c r="E66" s="96" t="s">
        <v>7</v>
      </c>
      <c r="F66" s="96" t="s">
        <v>7</v>
      </c>
      <c r="G66" s="184">
        <f t="shared" ref="G66:H69" si="1">G67</f>
        <v>1600</v>
      </c>
      <c r="H66" s="184">
        <f t="shared" si="1"/>
        <v>1600</v>
      </c>
    </row>
    <row r="67" spans="1:8" x14ac:dyDescent="0.2">
      <c r="A67" s="93" t="s">
        <v>40</v>
      </c>
      <c r="B67" s="96" t="s">
        <v>62</v>
      </c>
      <c r="C67" s="119" t="s">
        <v>9</v>
      </c>
      <c r="D67" s="119" t="s">
        <v>19</v>
      </c>
      <c r="E67" s="96" t="s">
        <v>97</v>
      </c>
      <c r="F67" s="96" t="s">
        <v>7</v>
      </c>
      <c r="G67" s="184">
        <f t="shared" si="1"/>
        <v>1600</v>
      </c>
      <c r="H67" s="184">
        <f t="shared" si="1"/>
        <v>1600</v>
      </c>
    </row>
    <row r="68" spans="1:8" ht="24" x14ac:dyDescent="0.2">
      <c r="A68" s="93" t="s">
        <v>408</v>
      </c>
      <c r="B68" s="96" t="s">
        <v>62</v>
      </c>
      <c r="C68" s="119" t="s">
        <v>9</v>
      </c>
      <c r="D68" s="119" t="s">
        <v>19</v>
      </c>
      <c r="E68" s="96" t="s">
        <v>409</v>
      </c>
      <c r="F68" s="96"/>
      <c r="G68" s="184">
        <f t="shared" si="1"/>
        <v>1600</v>
      </c>
      <c r="H68" s="184">
        <f t="shared" si="1"/>
        <v>1600</v>
      </c>
    </row>
    <row r="69" spans="1:8" ht="36" x14ac:dyDescent="0.2">
      <c r="A69" s="93" t="s">
        <v>370</v>
      </c>
      <c r="B69" s="96" t="s">
        <v>62</v>
      </c>
      <c r="C69" s="119" t="s">
        <v>9</v>
      </c>
      <c r="D69" s="119" t="s">
        <v>19</v>
      </c>
      <c r="E69" s="96" t="s">
        <v>410</v>
      </c>
      <c r="F69" s="96"/>
      <c r="G69" s="184">
        <f t="shared" si="1"/>
        <v>1600</v>
      </c>
      <c r="H69" s="184">
        <f t="shared" si="1"/>
        <v>1600</v>
      </c>
    </row>
    <row r="70" spans="1:8" x14ac:dyDescent="0.2">
      <c r="A70" s="113" t="s">
        <v>194</v>
      </c>
      <c r="B70" s="99" t="s">
        <v>62</v>
      </c>
      <c r="C70" s="100" t="s">
        <v>9</v>
      </c>
      <c r="D70" s="100" t="s">
        <v>19</v>
      </c>
      <c r="E70" s="99" t="s">
        <v>410</v>
      </c>
      <c r="F70" s="99" t="s">
        <v>193</v>
      </c>
      <c r="G70" s="181">
        <v>1600</v>
      </c>
      <c r="H70" s="181">
        <v>1600</v>
      </c>
    </row>
    <row r="71" spans="1:8" ht="24" x14ac:dyDescent="0.2">
      <c r="A71" s="78" t="s">
        <v>371</v>
      </c>
      <c r="B71" s="79" t="s">
        <v>62</v>
      </c>
      <c r="C71" s="80" t="s">
        <v>9</v>
      </c>
      <c r="D71" s="80" t="s">
        <v>44</v>
      </c>
      <c r="E71" s="79"/>
      <c r="F71" s="79"/>
      <c r="G71" s="185">
        <f>G72</f>
        <v>5</v>
      </c>
      <c r="H71" s="185">
        <f t="shared" ref="H71" si="2">H72</f>
        <v>5</v>
      </c>
    </row>
    <row r="72" spans="1:8" x14ac:dyDescent="0.2">
      <c r="A72" s="6" t="s">
        <v>40</v>
      </c>
      <c r="B72" s="79" t="s">
        <v>62</v>
      </c>
      <c r="C72" s="80" t="s">
        <v>9</v>
      </c>
      <c r="D72" s="80" t="s">
        <v>44</v>
      </c>
      <c r="E72" s="79" t="s">
        <v>97</v>
      </c>
      <c r="F72" s="79"/>
      <c r="G72" s="185">
        <f t="shared" ref="G72:H74" si="3">G73</f>
        <v>5</v>
      </c>
      <c r="H72" s="185">
        <f t="shared" si="3"/>
        <v>5</v>
      </c>
    </row>
    <row r="73" spans="1:8" x14ac:dyDescent="0.2">
      <c r="A73" s="93" t="s">
        <v>411</v>
      </c>
      <c r="B73" s="118" t="s">
        <v>62</v>
      </c>
      <c r="C73" s="130" t="s">
        <v>9</v>
      </c>
      <c r="D73" s="130" t="s">
        <v>44</v>
      </c>
      <c r="E73" s="118" t="s">
        <v>412</v>
      </c>
      <c r="F73" s="79"/>
      <c r="G73" s="185">
        <f t="shared" si="3"/>
        <v>5</v>
      </c>
      <c r="H73" s="185">
        <f t="shared" si="3"/>
        <v>5</v>
      </c>
    </row>
    <row r="74" spans="1:8" ht="36" x14ac:dyDescent="0.2">
      <c r="A74" s="129" t="s">
        <v>372</v>
      </c>
      <c r="B74" s="118" t="s">
        <v>62</v>
      </c>
      <c r="C74" s="130" t="s">
        <v>9</v>
      </c>
      <c r="D74" s="130" t="s">
        <v>44</v>
      </c>
      <c r="E74" s="118" t="s">
        <v>413</v>
      </c>
      <c r="F74" s="79"/>
      <c r="G74" s="185">
        <f t="shared" si="3"/>
        <v>5</v>
      </c>
      <c r="H74" s="185">
        <f t="shared" si="3"/>
        <v>5</v>
      </c>
    </row>
    <row r="75" spans="1:8" x14ac:dyDescent="0.2">
      <c r="A75" s="113" t="s">
        <v>194</v>
      </c>
      <c r="B75" s="99" t="s">
        <v>62</v>
      </c>
      <c r="C75" s="100" t="s">
        <v>9</v>
      </c>
      <c r="D75" s="100" t="s">
        <v>44</v>
      </c>
      <c r="E75" s="99" t="s">
        <v>413</v>
      </c>
      <c r="F75" s="20" t="s">
        <v>193</v>
      </c>
      <c r="G75" s="181">
        <v>5</v>
      </c>
      <c r="H75" s="181">
        <v>5</v>
      </c>
    </row>
    <row r="76" spans="1:8" x14ac:dyDescent="0.2">
      <c r="A76" s="126" t="s">
        <v>81</v>
      </c>
      <c r="B76" s="158" t="s">
        <v>62</v>
      </c>
      <c r="C76" s="168" t="s">
        <v>11</v>
      </c>
      <c r="D76" s="168" t="s">
        <v>89</v>
      </c>
      <c r="E76" s="158" t="s">
        <v>7</v>
      </c>
      <c r="F76" s="158" t="s">
        <v>7</v>
      </c>
      <c r="G76" s="183">
        <f>G77+G83+G87+G106+G97</f>
        <v>12053.33</v>
      </c>
      <c r="H76" s="183">
        <f t="shared" ref="H76" si="4">H77+H83+H87+H106+H97</f>
        <v>12348</v>
      </c>
    </row>
    <row r="77" spans="1:8" x14ac:dyDescent="0.2">
      <c r="A77" s="7" t="s">
        <v>347</v>
      </c>
      <c r="B77" s="19" t="s">
        <v>62</v>
      </c>
      <c r="C77" s="23" t="s">
        <v>11</v>
      </c>
      <c r="D77" s="23" t="s">
        <v>8</v>
      </c>
      <c r="E77" s="171"/>
      <c r="F77" s="171"/>
      <c r="G77" s="188">
        <f t="shared" ref="G77:H80" si="5">G78</f>
        <v>402.33</v>
      </c>
      <c r="H77" s="188">
        <f t="shared" si="5"/>
        <v>436.5</v>
      </c>
    </row>
    <row r="78" spans="1:8" x14ac:dyDescent="0.2">
      <c r="A78" s="7" t="s">
        <v>40</v>
      </c>
      <c r="B78" s="19" t="s">
        <v>62</v>
      </c>
      <c r="C78" s="23" t="s">
        <v>11</v>
      </c>
      <c r="D78" s="23" t="s">
        <v>8</v>
      </c>
      <c r="E78" s="19" t="s">
        <v>97</v>
      </c>
      <c r="F78" s="171"/>
      <c r="G78" s="188">
        <f t="shared" si="5"/>
        <v>402.33</v>
      </c>
      <c r="H78" s="188">
        <f t="shared" si="5"/>
        <v>436.5</v>
      </c>
    </row>
    <row r="79" spans="1:8" ht="24" x14ac:dyDescent="0.2">
      <c r="A79" s="121" t="s">
        <v>414</v>
      </c>
      <c r="B79" s="96" t="s">
        <v>62</v>
      </c>
      <c r="C79" s="101" t="s">
        <v>11</v>
      </c>
      <c r="D79" s="101" t="s">
        <v>8</v>
      </c>
      <c r="E79" s="96" t="s">
        <v>415</v>
      </c>
      <c r="F79" s="171"/>
      <c r="G79" s="188">
        <f t="shared" si="5"/>
        <v>402.33</v>
      </c>
      <c r="H79" s="188">
        <f t="shared" si="5"/>
        <v>436.5</v>
      </c>
    </row>
    <row r="80" spans="1:8" ht="36" x14ac:dyDescent="0.2">
      <c r="A80" s="128" t="s">
        <v>340</v>
      </c>
      <c r="B80" s="96" t="s">
        <v>62</v>
      </c>
      <c r="C80" s="119" t="s">
        <v>11</v>
      </c>
      <c r="D80" s="119" t="s">
        <v>8</v>
      </c>
      <c r="E80" s="96" t="s">
        <v>419</v>
      </c>
      <c r="F80" s="171"/>
      <c r="G80" s="188">
        <f t="shared" si="5"/>
        <v>402.33</v>
      </c>
      <c r="H80" s="188">
        <f t="shared" si="5"/>
        <v>436.5</v>
      </c>
    </row>
    <row r="81" spans="1:8" x14ac:dyDescent="0.2">
      <c r="A81" s="127" t="s">
        <v>194</v>
      </c>
      <c r="B81" s="99" t="s">
        <v>62</v>
      </c>
      <c r="C81" s="100" t="s">
        <v>11</v>
      </c>
      <c r="D81" s="100" t="s">
        <v>8</v>
      </c>
      <c r="E81" s="99" t="s">
        <v>419</v>
      </c>
      <c r="F81" s="20" t="s">
        <v>193</v>
      </c>
      <c r="G81" s="175">
        <v>402.33</v>
      </c>
      <c r="H81" s="175">
        <v>436.5</v>
      </c>
    </row>
    <row r="82" spans="1:8" x14ac:dyDescent="0.2">
      <c r="A82" s="121" t="s">
        <v>131</v>
      </c>
      <c r="B82" s="96" t="s">
        <v>62</v>
      </c>
      <c r="C82" s="101" t="s">
        <v>11</v>
      </c>
      <c r="D82" s="101" t="s">
        <v>17</v>
      </c>
      <c r="E82" s="96"/>
      <c r="F82" s="96"/>
      <c r="G82" s="184">
        <f>G83</f>
        <v>35</v>
      </c>
      <c r="H82" s="184">
        <f t="shared" ref="H82" si="6">H83</f>
        <v>35</v>
      </c>
    </row>
    <row r="83" spans="1:8" x14ac:dyDescent="0.2">
      <c r="A83" s="121" t="s">
        <v>40</v>
      </c>
      <c r="B83" s="96" t="s">
        <v>62</v>
      </c>
      <c r="C83" s="101" t="s">
        <v>11</v>
      </c>
      <c r="D83" s="101" t="s">
        <v>17</v>
      </c>
      <c r="E83" s="96" t="s">
        <v>97</v>
      </c>
      <c r="F83" s="96"/>
      <c r="G83" s="184">
        <f t="shared" ref="G83:H85" si="7">G84</f>
        <v>35</v>
      </c>
      <c r="H83" s="184">
        <f t="shared" si="7"/>
        <v>35</v>
      </c>
    </row>
    <row r="84" spans="1:8" ht="24" x14ac:dyDescent="0.2">
      <c r="A84" s="121" t="s">
        <v>404</v>
      </c>
      <c r="B84" s="96" t="s">
        <v>62</v>
      </c>
      <c r="C84" s="101" t="s">
        <v>11</v>
      </c>
      <c r="D84" s="101" t="s">
        <v>17</v>
      </c>
      <c r="E84" s="96" t="s">
        <v>405</v>
      </c>
      <c r="F84" s="96"/>
      <c r="G84" s="184">
        <f t="shared" si="7"/>
        <v>35</v>
      </c>
      <c r="H84" s="184">
        <f t="shared" si="7"/>
        <v>35</v>
      </c>
    </row>
    <row r="85" spans="1:8" ht="24" x14ac:dyDescent="0.2">
      <c r="A85" s="121" t="s">
        <v>329</v>
      </c>
      <c r="B85" s="96" t="s">
        <v>62</v>
      </c>
      <c r="C85" s="101" t="s">
        <v>11</v>
      </c>
      <c r="D85" s="101" t="s">
        <v>17</v>
      </c>
      <c r="E85" s="96" t="s">
        <v>406</v>
      </c>
      <c r="F85" s="96"/>
      <c r="G85" s="184">
        <f t="shared" si="7"/>
        <v>35</v>
      </c>
      <c r="H85" s="184">
        <f t="shared" si="7"/>
        <v>35</v>
      </c>
    </row>
    <row r="86" spans="1:8" x14ac:dyDescent="0.2">
      <c r="A86" s="127" t="s">
        <v>194</v>
      </c>
      <c r="B86" s="99" t="s">
        <v>62</v>
      </c>
      <c r="C86" s="100" t="s">
        <v>11</v>
      </c>
      <c r="D86" s="100" t="s">
        <v>17</v>
      </c>
      <c r="E86" s="99" t="s">
        <v>406</v>
      </c>
      <c r="F86" s="99" t="s">
        <v>193</v>
      </c>
      <c r="G86" s="181">
        <v>35</v>
      </c>
      <c r="H86" s="181">
        <v>35</v>
      </c>
    </row>
    <row r="87" spans="1:8" x14ac:dyDescent="0.2">
      <c r="A87" s="93" t="s">
        <v>37</v>
      </c>
      <c r="B87" s="96" t="s">
        <v>62</v>
      </c>
      <c r="C87" s="101" t="s">
        <v>11</v>
      </c>
      <c r="D87" s="101" t="s">
        <v>27</v>
      </c>
      <c r="E87" s="96" t="s">
        <v>7</v>
      </c>
      <c r="F87" s="96" t="s">
        <v>7</v>
      </c>
      <c r="G87" s="184">
        <f>G88+G94</f>
        <v>2456</v>
      </c>
      <c r="H87" s="184">
        <f t="shared" ref="H87" si="8">H88+H94</f>
        <v>2456</v>
      </c>
    </row>
    <row r="88" spans="1:8" x14ac:dyDescent="0.2">
      <c r="A88" s="93" t="s">
        <v>68</v>
      </c>
      <c r="B88" s="96" t="s">
        <v>62</v>
      </c>
      <c r="C88" s="101" t="s">
        <v>11</v>
      </c>
      <c r="D88" s="101" t="s">
        <v>27</v>
      </c>
      <c r="E88" s="96" t="s">
        <v>98</v>
      </c>
      <c r="F88" s="96" t="s">
        <v>7</v>
      </c>
      <c r="G88" s="184">
        <f>G89</f>
        <v>2196</v>
      </c>
      <c r="H88" s="184">
        <f t="shared" ref="H88" si="9">H89</f>
        <v>2196</v>
      </c>
    </row>
    <row r="89" spans="1:8" x14ac:dyDescent="0.2">
      <c r="A89" s="93" t="s">
        <v>69</v>
      </c>
      <c r="B89" s="96" t="s">
        <v>62</v>
      </c>
      <c r="C89" s="119" t="s">
        <v>11</v>
      </c>
      <c r="D89" s="119" t="s">
        <v>27</v>
      </c>
      <c r="E89" s="96" t="s">
        <v>99</v>
      </c>
      <c r="F89" s="96" t="s">
        <v>7</v>
      </c>
      <c r="G89" s="182">
        <f>G91</f>
        <v>2196</v>
      </c>
      <c r="H89" s="182">
        <f t="shared" ref="H89" si="10">H91</f>
        <v>2196</v>
      </c>
    </row>
    <row r="90" spans="1:8" ht="48" x14ac:dyDescent="0.2">
      <c r="A90" s="128" t="s">
        <v>320</v>
      </c>
      <c r="B90" s="96" t="s">
        <v>62</v>
      </c>
      <c r="C90" s="119" t="s">
        <v>11</v>
      </c>
      <c r="D90" s="119" t="s">
        <v>27</v>
      </c>
      <c r="E90" s="96" t="s">
        <v>133</v>
      </c>
      <c r="F90" s="96"/>
      <c r="G90" s="182">
        <f>G91</f>
        <v>2196</v>
      </c>
      <c r="H90" s="182">
        <f t="shared" ref="H90" si="11">H91</f>
        <v>2196</v>
      </c>
    </row>
    <row r="91" spans="1:8" ht="24" x14ac:dyDescent="0.2">
      <c r="A91" s="93" t="s">
        <v>202</v>
      </c>
      <c r="B91" s="96" t="s">
        <v>62</v>
      </c>
      <c r="C91" s="119" t="s">
        <v>11</v>
      </c>
      <c r="D91" s="119" t="s">
        <v>27</v>
      </c>
      <c r="E91" s="96" t="s">
        <v>133</v>
      </c>
      <c r="F91" s="96" t="s">
        <v>201</v>
      </c>
      <c r="G91" s="182">
        <f>G92+G93</f>
        <v>2196</v>
      </c>
      <c r="H91" s="182">
        <f t="shared" ref="H91" si="12">H92+H93</f>
        <v>2196</v>
      </c>
    </row>
    <row r="92" spans="1:8" x14ac:dyDescent="0.2">
      <c r="A92" s="113" t="s">
        <v>149</v>
      </c>
      <c r="B92" s="99" t="s">
        <v>62</v>
      </c>
      <c r="C92" s="100" t="s">
        <v>11</v>
      </c>
      <c r="D92" s="100" t="s">
        <v>27</v>
      </c>
      <c r="E92" s="99" t="s">
        <v>133</v>
      </c>
      <c r="F92" s="99" t="s">
        <v>201</v>
      </c>
      <c r="G92" s="175">
        <v>2086.1999999999998</v>
      </c>
      <c r="H92" s="175">
        <v>2086.1999999999998</v>
      </c>
    </row>
    <row r="93" spans="1:8" x14ac:dyDescent="0.2">
      <c r="A93" s="113" t="s">
        <v>148</v>
      </c>
      <c r="B93" s="99" t="s">
        <v>62</v>
      </c>
      <c r="C93" s="100" t="s">
        <v>11</v>
      </c>
      <c r="D93" s="100" t="s">
        <v>27</v>
      </c>
      <c r="E93" s="99" t="s">
        <v>133</v>
      </c>
      <c r="F93" s="99" t="s">
        <v>201</v>
      </c>
      <c r="G93" s="181">
        <v>109.8</v>
      </c>
      <c r="H93" s="181">
        <v>109.8</v>
      </c>
    </row>
    <row r="94" spans="1:8" x14ac:dyDescent="0.2">
      <c r="A94" s="93" t="s">
        <v>58</v>
      </c>
      <c r="B94" s="96" t="s">
        <v>62</v>
      </c>
      <c r="C94" s="119" t="s">
        <v>11</v>
      </c>
      <c r="D94" s="119" t="s">
        <v>27</v>
      </c>
      <c r="E94" s="96" t="s">
        <v>100</v>
      </c>
      <c r="F94" s="96" t="s">
        <v>7</v>
      </c>
      <c r="G94" s="182">
        <f>G95</f>
        <v>260</v>
      </c>
      <c r="H94" s="182">
        <f t="shared" ref="H94:H95" si="13">H95</f>
        <v>260</v>
      </c>
    </row>
    <row r="95" spans="1:8" x14ac:dyDescent="0.2">
      <c r="A95" s="93" t="s">
        <v>82</v>
      </c>
      <c r="B95" s="96" t="s">
        <v>62</v>
      </c>
      <c r="C95" s="119" t="s">
        <v>11</v>
      </c>
      <c r="D95" s="119" t="s">
        <v>27</v>
      </c>
      <c r="E95" s="96" t="s">
        <v>101</v>
      </c>
      <c r="F95" s="96" t="s">
        <v>7</v>
      </c>
      <c r="G95" s="182">
        <f>G96</f>
        <v>260</v>
      </c>
      <c r="H95" s="182">
        <f t="shared" si="13"/>
        <v>260</v>
      </c>
    </row>
    <row r="96" spans="1:8" ht="24" x14ac:dyDescent="0.2">
      <c r="A96" s="113" t="s">
        <v>202</v>
      </c>
      <c r="B96" s="99" t="s">
        <v>62</v>
      </c>
      <c r="C96" s="100" t="s">
        <v>11</v>
      </c>
      <c r="D96" s="100" t="s">
        <v>27</v>
      </c>
      <c r="E96" s="99" t="s">
        <v>101</v>
      </c>
      <c r="F96" s="99" t="s">
        <v>201</v>
      </c>
      <c r="G96" s="181">
        <v>260</v>
      </c>
      <c r="H96" s="181">
        <v>260</v>
      </c>
    </row>
    <row r="97" spans="1:8" x14ac:dyDescent="0.2">
      <c r="A97" s="93" t="s">
        <v>155</v>
      </c>
      <c r="B97" s="96" t="s">
        <v>62</v>
      </c>
      <c r="C97" s="119" t="s">
        <v>11</v>
      </c>
      <c r="D97" s="119" t="s">
        <v>14</v>
      </c>
      <c r="E97" s="96" t="s">
        <v>7</v>
      </c>
      <c r="F97" s="96" t="s">
        <v>7</v>
      </c>
      <c r="G97" s="185">
        <f>G98+G103</f>
        <v>3217.6</v>
      </c>
      <c r="H97" s="185">
        <f>H98+H103</f>
        <v>3378.1</v>
      </c>
    </row>
    <row r="98" spans="1:8" x14ac:dyDescent="0.2">
      <c r="A98" s="93" t="s">
        <v>60</v>
      </c>
      <c r="B98" s="96" t="s">
        <v>62</v>
      </c>
      <c r="C98" s="119" t="s">
        <v>11</v>
      </c>
      <c r="D98" s="119" t="s">
        <v>14</v>
      </c>
      <c r="E98" s="96" t="s">
        <v>102</v>
      </c>
      <c r="F98" s="96" t="s">
        <v>7</v>
      </c>
      <c r="G98" s="185">
        <f t="shared" ref="G98:H101" si="14">G99</f>
        <v>3210.7</v>
      </c>
      <c r="H98" s="185">
        <f t="shared" si="14"/>
        <v>3371.2</v>
      </c>
    </row>
    <row r="99" spans="1:8" x14ac:dyDescent="0.2">
      <c r="A99" s="93" t="s">
        <v>143</v>
      </c>
      <c r="B99" s="96" t="s">
        <v>62</v>
      </c>
      <c r="C99" s="119" t="s">
        <v>11</v>
      </c>
      <c r="D99" s="119" t="s">
        <v>14</v>
      </c>
      <c r="E99" s="96" t="s">
        <v>134</v>
      </c>
      <c r="F99" s="96"/>
      <c r="G99" s="185">
        <f t="shared" si="14"/>
        <v>3210.7</v>
      </c>
      <c r="H99" s="185">
        <f t="shared" si="14"/>
        <v>3371.2</v>
      </c>
    </row>
    <row r="100" spans="1:8" ht="24" x14ac:dyDescent="0.2">
      <c r="A100" s="93" t="s">
        <v>73</v>
      </c>
      <c r="B100" s="96" t="s">
        <v>62</v>
      </c>
      <c r="C100" s="119" t="s">
        <v>11</v>
      </c>
      <c r="D100" s="119" t="s">
        <v>14</v>
      </c>
      <c r="E100" s="96" t="s">
        <v>135</v>
      </c>
      <c r="F100" s="96"/>
      <c r="G100" s="185">
        <f t="shared" si="14"/>
        <v>3210.7</v>
      </c>
      <c r="H100" s="185">
        <f t="shared" si="14"/>
        <v>3371.2</v>
      </c>
    </row>
    <row r="101" spans="1:8" x14ac:dyDescent="0.2">
      <c r="A101" s="93" t="s">
        <v>194</v>
      </c>
      <c r="B101" s="96" t="s">
        <v>62</v>
      </c>
      <c r="C101" s="119" t="s">
        <v>11</v>
      </c>
      <c r="D101" s="119" t="s">
        <v>14</v>
      </c>
      <c r="E101" s="96" t="s">
        <v>135</v>
      </c>
      <c r="F101" s="96" t="s">
        <v>193</v>
      </c>
      <c r="G101" s="185">
        <f t="shared" si="14"/>
        <v>3210.7</v>
      </c>
      <c r="H101" s="185">
        <f t="shared" si="14"/>
        <v>3371.2</v>
      </c>
    </row>
    <row r="102" spans="1:8" x14ac:dyDescent="0.2">
      <c r="A102" s="113" t="s">
        <v>148</v>
      </c>
      <c r="B102" s="99" t="s">
        <v>62</v>
      </c>
      <c r="C102" s="100" t="s">
        <v>11</v>
      </c>
      <c r="D102" s="100" t="s">
        <v>14</v>
      </c>
      <c r="E102" s="99" t="s">
        <v>135</v>
      </c>
      <c r="F102" s="99" t="s">
        <v>193</v>
      </c>
      <c r="G102" s="181">
        <v>3210.7</v>
      </c>
      <c r="H102" s="181">
        <v>3371.2</v>
      </c>
    </row>
    <row r="103" spans="1:8" ht="24" x14ac:dyDescent="0.2">
      <c r="A103" s="129" t="s">
        <v>478</v>
      </c>
      <c r="B103" s="118" t="s">
        <v>62</v>
      </c>
      <c r="C103" s="130" t="s">
        <v>11</v>
      </c>
      <c r="D103" s="130" t="s">
        <v>14</v>
      </c>
      <c r="E103" s="118" t="s">
        <v>477</v>
      </c>
      <c r="F103" s="118"/>
      <c r="G103" s="182">
        <f>G104</f>
        <v>6.9</v>
      </c>
      <c r="H103" s="182">
        <f>H104</f>
        <v>6.9</v>
      </c>
    </row>
    <row r="104" spans="1:8" x14ac:dyDescent="0.2">
      <c r="A104" s="93" t="s">
        <v>194</v>
      </c>
      <c r="B104" s="118" t="s">
        <v>62</v>
      </c>
      <c r="C104" s="130" t="s">
        <v>11</v>
      </c>
      <c r="D104" s="130" t="s">
        <v>14</v>
      </c>
      <c r="E104" s="118" t="s">
        <v>477</v>
      </c>
      <c r="F104" s="118" t="s">
        <v>193</v>
      </c>
      <c r="G104" s="182">
        <f>G105</f>
        <v>6.9</v>
      </c>
      <c r="H104" s="182">
        <f>H105</f>
        <v>6.9</v>
      </c>
    </row>
    <row r="105" spans="1:8" x14ac:dyDescent="0.2">
      <c r="A105" s="113" t="s">
        <v>442</v>
      </c>
      <c r="B105" s="99" t="s">
        <v>62</v>
      </c>
      <c r="C105" s="100" t="s">
        <v>11</v>
      </c>
      <c r="D105" s="100" t="s">
        <v>14</v>
      </c>
      <c r="E105" s="99" t="s">
        <v>477</v>
      </c>
      <c r="F105" s="99" t="s">
        <v>193</v>
      </c>
      <c r="G105" s="181">
        <v>6.9</v>
      </c>
      <c r="H105" s="181">
        <v>6.9</v>
      </c>
    </row>
    <row r="106" spans="1:8" x14ac:dyDescent="0.2">
      <c r="A106" s="93" t="s">
        <v>35</v>
      </c>
      <c r="B106" s="96" t="s">
        <v>62</v>
      </c>
      <c r="C106" s="101" t="s">
        <v>11</v>
      </c>
      <c r="D106" s="101" t="s">
        <v>33</v>
      </c>
      <c r="E106" s="96" t="s">
        <v>7</v>
      </c>
      <c r="F106" s="96" t="s">
        <v>7</v>
      </c>
      <c r="G106" s="182">
        <f>+G114+G109+G107</f>
        <v>5942.4</v>
      </c>
      <c r="H106" s="182">
        <f>+H114+H109+H107</f>
        <v>6042.4</v>
      </c>
    </row>
    <row r="107" spans="1:8" ht="48" x14ac:dyDescent="0.2">
      <c r="A107" s="120" t="s">
        <v>244</v>
      </c>
      <c r="B107" s="96" t="s">
        <v>62</v>
      </c>
      <c r="C107" s="101" t="s">
        <v>11</v>
      </c>
      <c r="D107" s="101" t="s">
        <v>33</v>
      </c>
      <c r="E107" s="96" t="s">
        <v>243</v>
      </c>
      <c r="F107" s="96"/>
      <c r="G107" s="184">
        <f>G108</f>
        <v>72.400000000000006</v>
      </c>
      <c r="H107" s="184">
        <f>H108</f>
        <v>72.400000000000006</v>
      </c>
    </row>
    <row r="108" spans="1:8" x14ac:dyDescent="0.2">
      <c r="A108" s="231" t="s">
        <v>195</v>
      </c>
      <c r="B108" s="99" t="s">
        <v>62</v>
      </c>
      <c r="C108" s="100" t="s">
        <v>11</v>
      </c>
      <c r="D108" s="100" t="s">
        <v>33</v>
      </c>
      <c r="E108" s="99" t="s">
        <v>243</v>
      </c>
      <c r="F108" s="99" t="s">
        <v>197</v>
      </c>
      <c r="G108" s="175">
        <v>72.400000000000006</v>
      </c>
      <c r="H108" s="175">
        <v>72.400000000000006</v>
      </c>
    </row>
    <row r="109" spans="1:8" x14ac:dyDescent="0.2">
      <c r="A109" s="121" t="s">
        <v>38</v>
      </c>
      <c r="B109" s="96" t="s">
        <v>62</v>
      </c>
      <c r="C109" s="119" t="s">
        <v>11</v>
      </c>
      <c r="D109" s="119" t="s">
        <v>33</v>
      </c>
      <c r="E109" s="96" t="s">
        <v>103</v>
      </c>
      <c r="F109" s="96" t="s">
        <v>7</v>
      </c>
      <c r="G109" s="182">
        <f>+G110</f>
        <v>4500</v>
      </c>
      <c r="H109" s="182">
        <f t="shared" ref="H109" si="15">+H110</f>
        <v>4500</v>
      </c>
    </row>
    <row r="110" spans="1:8" ht="24" x14ac:dyDescent="0.2">
      <c r="A110" s="121" t="s">
        <v>61</v>
      </c>
      <c r="B110" s="96" t="s">
        <v>62</v>
      </c>
      <c r="C110" s="119" t="s">
        <v>11</v>
      </c>
      <c r="D110" s="119" t="s">
        <v>33</v>
      </c>
      <c r="E110" s="96" t="s">
        <v>104</v>
      </c>
      <c r="F110" s="96" t="s">
        <v>7</v>
      </c>
      <c r="G110" s="182">
        <f t="shared" ref="G110:H112" si="16">G111</f>
        <v>4500</v>
      </c>
      <c r="H110" s="182">
        <f t="shared" si="16"/>
        <v>4500</v>
      </c>
    </row>
    <row r="111" spans="1:8" ht="36" x14ac:dyDescent="0.2">
      <c r="A111" s="121" t="s">
        <v>257</v>
      </c>
      <c r="B111" s="96" t="s">
        <v>62</v>
      </c>
      <c r="C111" s="101" t="s">
        <v>11</v>
      </c>
      <c r="D111" s="101" t="s">
        <v>33</v>
      </c>
      <c r="E111" s="96" t="s">
        <v>129</v>
      </c>
      <c r="F111" s="96" t="s">
        <v>7</v>
      </c>
      <c r="G111" s="184">
        <f t="shared" si="16"/>
        <v>4500</v>
      </c>
      <c r="H111" s="184">
        <f t="shared" si="16"/>
        <v>4500</v>
      </c>
    </row>
    <row r="112" spans="1:8" ht="24" x14ac:dyDescent="0.2">
      <c r="A112" s="93" t="s">
        <v>202</v>
      </c>
      <c r="B112" s="96" t="s">
        <v>62</v>
      </c>
      <c r="C112" s="119" t="s">
        <v>11</v>
      </c>
      <c r="D112" s="119" t="s">
        <v>33</v>
      </c>
      <c r="E112" s="96" t="s">
        <v>129</v>
      </c>
      <c r="F112" s="96" t="s">
        <v>201</v>
      </c>
      <c r="G112" s="182">
        <f t="shared" si="16"/>
        <v>4500</v>
      </c>
      <c r="H112" s="182">
        <f t="shared" si="16"/>
        <v>4500</v>
      </c>
    </row>
    <row r="113" spans="1:8" x14ac:dyDescent="0.2">
      <c r="A113" s="113" t="s">
        <v>152</v>
      </c>
      <c r="B113" s="99" t="s">
        <v>62</v>
      </c>
      <c r="C113" s="100" t="s">
        <v>11</v>
      </c>
      <c r="D113" s="100" t="s">
        <v>33</v>
      </c>
      <c r="E113" s="99" t="s">
        <v>129</v>
      </c>
      <c r="F113" s="99" t="s">
        <v>201</v>
      </c>
      <c r="G113" s="175">
        <v>4500</v>
      </c>
      <c r="H113" s="175">
        <v>4500</v>
      </c>
    </row>
    <row r="114" spans="1:8" x14ac:dyDescent="0.2">
      <c r="A114" s="93" t="s">
        <v>40</v>
      </c>
      <c r="B114" s="96" t="s">
        <v>62</v>
      </c>
      <c r="C114" s="101" t="s">
        <v>11</v>
      </c>
      <c r="D114" s="101" t="s">
        <v>33</v>
      </c>
      <c r="E114" s="96" t="s">
        <v>97</v>
      </c>
      <c r="F114" s="96" t="s">
        <v>7</v>
      </c>
      <c r="G114" s="184">
        <f>G115</f>
        <v>1370</v>
      </c>
      <c r="H114" s="184">
        <f t="shared" ref="H114:H115" si="17">H115</f>
        <v>1470</v>
      </c>
    </row>
    <row r="115" spans="1:8" ht="24" x14ac:dyDescent="0.2">
      <c r="A115" s="121" t="s">
        <v>404</v>
      </c>
      <c r="B115" s="96" t="s">
        <v>62</v>
      </c>
      <c r="C115" s="101" t="s">
        <v>11</v>
      </c>
      <c r="D115" s="101" t="s">
        <v>33</v>
      </c>
      <c r="E115" s="96" t="s">
        <v>405</v>
      </c>
      <c r="F115" s="96"/>
      <c r="G115" s="184">
        <f>G116</f>
        <v>1370</v>
      </c>
      <c r="H115" s="184">
        <f t="shared" si="17"/>
        <v>1470</v>
      </c>
    </row>
    <row r="116" spans="1:8" ht="24" x14ac:dyDescent="0.2">
      <c r="A116" s="93" t="s">
        <v>330</v>
      </c>
      <c r="B116" s="96" t="s">
        <v>62</v>
      </c>
      <c r="C116" s="101" t="s">
        <v>11</v>
      </c>
      <c r="D116" s="101" t="s">
        <v>33</v>
      </c>
      <c r="E116" s="96" t="s">
        <v>416</v>
      </c>
      <c r="F116" s="96"/>
      <c r="G116" s="184">
        <f>G117+G118</f>
        <v>1370</v>
      </c>
      <c r="H116" s="184">
        <f t="shared" ref="H116" si="18">H117+H118</f>
        <v>1470</v>
      </c>
    </row>
    <row r="117" spans="1:8" x14ac:dyDescent="0.2">
      <c r="A117" s="113" t="s">
        <v>194</v>
      </c>
      <c r="B117" s="99" t="s">
        <v>62</v>
      </c>
      <c r="C117" s="100" t="s">
        <v>11</v>
      </c>
      <c r="D117" s="100" t="s">
        <v>33</v>
      </c>
      <c r="E117" s="99" t="s">
        <v>416</v>
      </c>
      <c r="F117" s="99" t="s">
        <v>193</v>
      </c>
      <c r="G117" s="181">
        <v>20</v>
      </c>
      <c r="H117" s="181">
        <v>20</v>
      </c>
    </row>
    <row r="118" spans="1:8" ht="24" x14ac:dyDescent="0.2">
      <c r="A118" s="113" t="s">
        <v>202</v>
      </c>
      <c r="B118" s="99" t="s">
        <v>62</v>
      </c>
      <c r="C118" s="100" t="s">
        <v>11</v>
      </c>
      <c r="D118" s="100" t="s">
        <v>33</v>
      </c>
      <c r="E118" s="99" t="s">
        <v>416</v>
      </c>
      <c r="F118" s="99" t="s">
        <v>201</v>
      </c>
      <c r="G118" s="181">
        <v>1350</v>
      </c>
      <c r="H118" s="181">
        <v>1450</v>
      </c>
    </row>
    <row r="119" spans="1:8" x14ac:dyDescent="0.2">
      <c r="A119" s="91" t="s">
        <v>83</v>
      </c>
      <c r="B119" s="158" t="s">
        <v>62</v>
      </c>
      <c r="C119" s="168" t="s">
        <v>17</v>
      </c>
      <c r="D119" s="168" t="s">
        <v>89</v>
      </c>
      <c r="E119" s="158" t="s">
        <v>7</v>
      </c>
      <c r="F119" s="158" t="s">
        <v>7</v>
      </c>
      <c r="G119" s="183">
        <f>G120+G133+G146+G164</f>
        <v>191067.2</v>
      </c>
      <c r="H119" s="183">
        <f>H120+H133+H146+H164</f>
        <v>125463.1</v>
      </c>
    </row>
    <row r="120" spans="1:8" x14ac:dyDescent="0.2">
      <c r="A120" s="93" t="s">
        <v>18</v>
      </c>
      <c r="B120" s="96" t="s">
        <v>62</v>
      </c>
      <c r="C120" s="119" t="s">
        <v>17</v>
      </c>
      <c r="D120" s="119" t="s">
        <v>8</v>
      </c>
      <c r="E120" s="96" t="s">
        <v>7</v>
      </c>
      <c r="F120" s="96" t="s">
        <v>7</v>
      </c>
      <c r="G120" s="182">
        <f>+G126+G121</f>
        <v>63904.5</v>
      </c>
      <c r="H120" s="182">
        <f>+H126+H121</f>
        <v>18050.400000000001</v>
      </c>
    </row>
    <row r="121" spans="1:8" ht="24" x14ac:dyDescent="0.2">
      <c r="A121" s="6" t="s">
        <v>443</v>
      </c>
      <c r="B121" s="19" t="s">
        <v>62</v>
      </c>
      <c r="C121" s="24" t="s">
        <v>17</v>
      </c>
      <c r="D121" s="24" t="s">
        <v>8</v>
      </c>
      <c r="E121" s="19" t="s">
        <v>444</v>
      </c>
      <c r="F121" s="19"/>
      <c r="G121" s="182">
        <f t="shared" ref="G121:H124" si="19">G122</f>
        <v>49634.5</v>
      </c>
      <c r="H121" s="182">
        <f t="shared" si="19"/>
        <v>17550.400000000001</v>
      </c>
    </row>
    <row r="122" spans="1:8" ht="48" x14ac:dyDescent="0.2">
      <c r="A122" s="6" t="s">
        <v>445</v>
      </c>
      <c r="B122" s="19" t="s">
        <v>62</v>
      </c>
      <c r="C122" s="24" t="s">
        <v>17</v>
      </c>
      <c r="D122" s="24" t="s">
        <v>8</v>
      </c>
      <c r="E122" s="19" t="s">
        <v>454</v>
      </c>
      <c r="F122" s="19"/>
      <c r="G122" s="182">
        <f t="shared" si="19"/>
        <v>49634.5</v>
      </c>
      <c r="H122" s="182">
        <f t="shared" si="19"/>
        <v>17550.400000000001</v>
      </c>
    </row>
    <row r="123" spans="1:8" ht="24" x14ac:dyDescent="0.2">
      <c r="A123" s="6" t="s">
        <v>447</v>
      </c>
      <c r="B123" s="19" t="s">
        <v>62</v>
      </c>
      <c r="C123" s="24" t="s">
        <v>17</v>
      </c>
      <c r="D123" s="24" t="s">
        <v>8</v>
      </c>
      <c r="E123" s="19" t="s">
        <v>451</v>
      </c>
      <c r="F123" s="19"/>
      <c r="G123" s="182">
        <f t="shared" si="19"/>
        <v>49634.5</v>
      </c>
      <c r="H123" s="182">
        <f t="shared" si="19"/>
        <v>17550.400000000001</v>
      </c>
    </row>
    <row r="124" spans="1:8" ht="24" x14ac:dyDescent="0.2">
      <c r="A124" s="6" t="s">
        <v>279</v>
      </c>
      <c r="B124" s="27" t="s">
        <v>62</v>
      </c>
      <c r="C124" s="23" t="s">
        <v>17</v>
      </c>
      <c r="D124" s="23" t="s">
        <v>8</v>
      </c>
      <c r="E124" s="27" t="s">
        <v>451</v>
      </c>
      <c r="F124" s="27" t="s">
        <v>278</v>
      </c>
      <c r="G124" s="182">
        <f t="shared" si="19"/>
        <v>49634.5</v>
      </c>
      <c r="H124" s="182">
        <f t="shared" si="19"/>
        <v>17550.400000000001</v>
      </c>
    </row>
    <row r="125" spans="1:8" x14ac:dyDescent="0.2">
      <c r="A125" s="12" t="s">
        <v>488</v>
      </c>
      <c r="B125" s="20" t="s">
        <v>62</v>
      </c>
      <c r="C125" s="21" t="s">
        <v>17</v>
      </c>
      <c r="D125" s="21" t="s">
        <v>8</v>
      </c>
      <c r="E125" s="20" t="s">
        <v>451</v>
      </c>
      <c r="F125" s="20" t="s">
        <v>277</v>
      </c>
      <c r="G125" s="181">
        <v>49634.5</v>
      </c>
      <c r="H125" s="175">
        <v>17550.400000000001</v>
      </c>
    </row>
    <row r="126" spans="1:8" x14ac:dyDescent="0.2">
      <c r="A126" s="121" t="s">
        <v>40</v>
      </c>
      <c r="B126" s="96" t="s">
        <v>62</v>
      </c>
      <c r="C126" s="119" t="s">
        <v>17</v>
      </c>
      <c r="D126" s="119" t="s">
        <v>8</v>
      </c>
      <c r="E126" s="96" t="s">
        <v>97</v>
      </c>
      <c r="F126" s="96"/>
      <c r="G126" s="182">
        <f>G127</f>
        <v>14270</v>
      </c>
      <c r="H126" s="182">
        <f t="shared" ref="H126" si="20">H127</f>
        <v>500</v>
      </c>
    </row>
    <row r="127" spans="1:8" ht="48" x14ac:dyDescent="0.2">
      <c r="A127" s="93" t="s">
        <v>399</v>
      </c>
      <c r="B127" s="96" t="s">
        <v>62</v>
      </c>
      <c r="C127" s="119" t="s">
        <v>17</v>
      </c>
      <c r="D127" s="119" t="s">
        <v>8</v>
      </c>
      <c r="E127" s="96" t="s">
        <v>398</v>
      </c>
      <c r="F127" s="96"/>
      <c r="G127" s="182">
        <f>G128+G130</f>
        <v>14270</v>
      </c>
      <c r="H127" s="182">
        <f t="shared" ref="H127" si="21">H128+H130</f>
        <v>500</v>
      </c>
    </row>
    <row r="128" spans="1:8" ht="36" x14ac:dyDescent="0.2">
      <c r="A128" s="93" t="s">
        <v>191</v>
      </c>
      <c r="B128" s="96" t="s">
        <v>62</v>
      </c>
      <c r="C128" s="119" t="s">
        <v>17</v>
      </c>
      <c r="D128" s="119" t="s">
        <v>8</v>
      </c>
      <c r="E128" s="96" t="s">
        <v>400</v>
      </c>
      <c r="F128" s="96"/>
      <c r="G128" s="182">
        <f>G129</f>
        <v>500</v>
      </c>
      <c r="H128" s="182">
        <f t="shared" ref="H128" si="22">H129</f>
        <v>500</v>
      </c>
    </row>
    <row r="129" spans="1:8" x14ac:dyDescent="0.2">
      <c r="A129" s="113" t="s">
        <v>194</v>
      </c>
      <c r="B129" s="99" t="s">
        <v>62</v>
      </c>
      <c r="C129" s="100" t="s">
        <v>17</v>
      </c>
      <c r="D129" s="100" t="s">
        <v>8</v>
      </c>
      <c r="E129" s="99" t="s">
        <v>400</v>
      </c>
      <c r="F129" s="99" t="s">
        <v>204</v>
      </c>
      <c r="G129" s="181">
        <v>500</v>
      </c>
      <c r="H129" s="181">
        <v>500</v>
      </c>
    </row>
    <row r="130" spans="1:8" ht="36" x14ac:dyDescent="0.2">
      <c r="A130" s="121" t="s">
        <v>164</v>
      </c>
      <c r="B130" s="96" t="s">
        <v>62</v>
      </c>
      <c r="C130" s="119" t="s">
        <v>17</v>
      </c>
      <c r="D130" s="119" t="s">
        <v>8</v>
      </c>
      <c r="E130" s="96" t="s">
        <v>407</v>
      </c>
      <c r="F130" s="96"/>
      <c r="G130" s="182">
        <f>G131+G132</f>
        <v>13770</v>
      </c>
      <c r="H130" s="182">
        <f t="shared" ref="H130" si="23">H131+H132</f>
        <v>0</v>
      </c>
    </row>
    <row r="131" spans="1:8" ht="24" x14ac:dyDescent="0.2">
      <c r="A131" s="113" t="s">
        <v>276</v>
      </c>
      <c r="B131" s="99" t="s">
        <v>62</v>
      </c>
      <c r="C131" s="100" t="s">
        <v>17</v>
      </c>
      <c r="D131" s="100" t="s">
        <v>8</v>
      </c>
      <c r="E131" s="99" t="s">
        <v>407</v>
      </c>
      <c r="F131" s="99" t="s">
        <v>204</v>
      </c>
      <c r="G131" s="181">
        <v>10250</v>
      </c>
      <c r="H131" s="181">
        <v>0</v>
      </c>
    </row>
    <row r="132" spans="1:8" x14ac:dyDescent="0.2">
      <c r="A132" s="113" t="s">
        <v>194</v>
      </c>
      <c r="B132" s="99" t="s">
        <v>62</v>
      </c>
      <c r="C132" s="100" t="s">
        <v>17</v>
      </c>
      <c r="D132" s="100" t="s">
        <v>8</v>
      </c>
      <c r="E132" s="99" t="s">
        <v>407</v>
      </c>
      <c r="F132" s="99" t="s">
        <v>193</v>
      </c>
      <c r="G132" s="181">
        <v>3520</v>
      </c>
      <c r="H132" s="181">
        <v>0</v>
      </c>
    </row>
    <row r="133" spans="1:8" x14ac:dyDescent="0.2">
      <c r="A133" s="93" t="s">
        <v>187</v>
      </c>
      <c r="B133" s="96" t="s">
        <v>62</v>
      </c>
      <c r="C133" s="119" t="s">
        <v>17</v>
      </c>
      <c r="D133" s="119" t="s">
        <v>19</v>
      </c>
      <c r="E133" s="96"/>
      <c r="F133" s="96"/>
      <c r="G133" s="182">
        <f>G137+G134</f>
        <v>80013.7</v>
      </c>
      <c r="H133" s="182">
        <f t="shared" ref="H133" si="24">H137+H134</f>
        <v>61673.7</v>
      </c>
    </row>
    <row r="134" spans="1:8" ht="24" x14ac:dyDescent="0.2">
      <c r="A134" s="93" t="s">
        <v>215</v>
      </c>
      <c r="B134" s="96" t="s">
        <v>62</v>
      </c>
      <c r="C134" s="119" t="s">
        <v>17</v>
      </c>
      <c r="D134" s="119" t="s">
        <v>19</v>
      </c>
      <c r="E134" s="96" t="s">
        <v>214</v>
      </c>
      <c r="F134" s="96"/>
      <c r="G134" s="182">
        <f>G135</f>
        <v>5500</v>
      </c>
      <c r="H134" s="182">
        <f t="shared" ref="H134:H135" si="25">H135</f>
        <v>5500</v>
      </c>
    </row>
    <row r="135" spans="1:8" ht="24" x14ac:dyDescent="0.2">
      <c r="A135" s="81" t="s">
        <v>358</v>
      </c>
      <c r="B135" s="96" t="s">
        <v>62</v>
      </c>
      <c r="C135" s="119" t="s">
        <v>17</v>
      </c>
      <c r="D135" s="119" t="s">
        <v>19</v>
      </c>
      <c r="E135" s="96" t="s">
        <v>214</v>
      </c>
      <c r="F135" s="96" t="s">
        <v>277</v>
      </c>
      <c r="G135" s="182">
        <f>G136</f>
        <v>5500</v>
      </c>
      <c r="H135" s="182">
        <f t="shared" si="25"/>
        <v>5500</v>
      </c>
    </row>
    <row r="136" spans="1:8" x14ac:dyDescent="0.2">
      <c r="A136" s="113" t="s">
        <v>149</v>
      </c>
      <c r="B136" s="99" t="s">
        <v>62</v>
      </c>
      <c r="C136" s="100" t="s">
        <v>17</v>
      </c>
      <c r="D136" s="100" t="s">
        <v>19</v>
      </c>
      <c r="E136" s="99" t="s">
        <v>214</v>
      </c>
      <c r="F136" s="99" t="s">
        <v>277</v>
      </c>
      <c r="G136" s="181">
        <v>5500</v>
      </c>
      <c r="H136" s="181">
        <v>5500</v>
      </c>
    </row>
    <row r="137" spans="1:8" x14ac:dyDescent="0.2">
      <c r="A137" s="93" t="s">
        <v>40</v>
      </c>
      <c r="B137" s="96" t="s">
        <v>62</v>
      </c>
      <c r="C137" s="119" t="s">
        <v>17</v>
      </c>
      <c r="D137" s="119" t="s">
        <v>19</v>
      </c>
      <c r="E137" s="96" t="s">
        <v>97</v>
      </c>
      <c r="F137" s="96"/>
      <c r="G137" s="182">
        <f>G138</f>
        <v>74513.7</v>
      </c>
      <c r="H137" s="182">
        <f t="shared" ref="H137" si="26">H138</f>
        <v>56173.7</v>
      </c>
    </row>
    <row r="138" spans="1:8" ht="48" x14ac:dyDescent="0.2">
      <c r="A138" s="93" t="s">
        <v>399</v>
      </c>
      <c r="B138" s="96" t="s">
        <v>62</v>
      </c>
      <c r="C138" s="119" t="s">
        <v>17</v>
      </c>
      <c r="D138" s="119" t="s">
        <v>19</v>
      </c>
      <c r="E138" s="96" t="s">
        <v>398</v>
      </c>
      <c r="F138" s="96"/>
      <c r="G138" s="182">
        <f>G139+G143</f>
        <v>74513.7</v>
      </c>
      <c r="H138" s="182">
        <f t="shared" ref="H138" si="27">H139+H143</f>
        <v>56173.7</v>
      </c>
    </row>
    <row r="139" spans="1:8" ht="36" x14ac:dyDescent="0.2">
      <c r="A139" s="93" t="s">
        <v>191</v>
      </c>
      <c r="B139" s="96" t="s">
        <v>62</v>
      </c>
      <c r="C139" s="119" t="s">
        <v>17</v>
      </c>
      <c r="D139" s="119" t="s">
        <v>19</v>
      </c>
      <c r="E139" s="96" t="s">
        <v>400</v>
      </c>
      <c r="F139" s="96"/>
      <c r="G139" s="182">
        <f>G140+G141+G142</f>
        <v>59013.7</v>
      </c>
      <c r="H139" s="182">
        <f t="shared" ref="H139" si="28">H140+H141+H142</f>
        <v>56173.7</v>
      </c>
    </row>
    <row r="140" spans="1:8" ht="24" x14ac:dyDescent="0.2">
      <c r="A140" s="113" t="s">
        <v>208</v>
      </c>
      <c r="B140" s="99" t="s">
        <v>62</v>
      </c>
      <c r="C140" s="100" t="s">
        <v>17</v>
      </c>
      <c r="D140" s="100" t="s">
        <v>19</v>
      </c>
      <c r="E140" s="99" t="s">
        <v>400</v>
      </c>
      <c r="F140" s="99" t="s">
        <v>204</v>
      </c>
      <c r="G140" s="181">
        <v>33881</v>
      </c>
      <c r="H140" s="181">
        <v>30890</v>
      </c>
    </row>
    <row r="141" spans="1:8" x14ac:dyDescent="0.2">
      <c r="A141" s="113" t="s">
        <v>194</v>
      </c>
      <c r="B141" s="99" t="s">
        <v>62</v>
      </c>
      <c r="C141" s="100" t="s">
        <v>17</v>
      </c>
      <c r="D141" s="100" t="s">
        <v>19</v>
      </c>
      <c r="E141" s="99" t="s">
        <v>400</v>
      </c>
      <c r="F141" s="99" t="s">
        <v>193</v>
      </c>
      <c r="G141" s="181">
        <v>2250</v>
      </c>
      <c r="H141" s="181">
        <v>2500</v>
      </c>
    </row>
    <row r="142" spans="1:8" ht="24" x14ac:dyDescent="0.2">
      <c r="A142" s="113" t="s">
        <v>360</v>
      </c>
      <c r="B142" s="99" t="s">
        <v>62</v>
      </c>
      <c r="C142" s="100" t="s">
        <v>17</v>
      </c>
      <c r="D142" s="100" t="s">
        <v>19</v>
      </c>
      <c r="E142" s="99" t="s">
        <v>400</v>
      </c>
      <c r="F142" s="99" t="s">
        <v>277</v>
      </c>
      <c r="G142" s="181">
        <v>22882.7</v>
      </c>
      <c r="H142" s="181">
        <v>22783.7</v>
      </c>
    </row>
    <row r="143" spans="1:8" ht="36" x14ac:dyDescent="0.2">
      <c r="A143" s="121" t="s">
        <v>164</v>
      </c>
      <c r="B143" s="96" t="s">
        <v>62</v>
      </c>
      <c r="C143" s="119" t="s">
        <v>17</v>
      </c>
      <c r="D143" s="119" t="s">
        <v>19</v>
      </c>
      <c r="E143" s="96" t="s">
        <v>407</v>
      </c>
      <c r="F143" s="96"/>
      <c r="G143" s="182">
        <f>G144</f>
        <v>15500</v>
      </c>
      <c r="H143" s="182">
        <f t="shared" ref="H143:H144" si="29">H144</f>
        <v>0</v>
      </c>
    </row>
    <row r="144" spans="1:8" ht="24" x14ac:dyDescent="0.2">
      <c r="A144" s="81" t="s">
        <v>358</v>
      </c>
      <c r="B144" s="96" t="s">
        <v>62</v>
      </c>
      <c r="C144" s="119" t="s">
        <v>17</v>
      </c>
      <c r="D144" s="119" t="s">
        <v>19</v>
      </c>
      <c r="E144" s="96" t="s">
        <v>407</v>
      </c>
      <c r="F144" s="96" t="s">
        <v>277</v>
      </c>
      <c r="G144" s="182">
        <f>G145</f>
        <v>15500</v>
      </c>
      <c r="H144" s="182">
        <f t="shared" si="29"/>
        <v>0</v>
      </c>
    </row>
    <row r="145" spans="1:9" x14ac:dyDescent="0.2">
      <c r="A145" s="113" t="s">
        <v>149</v>
      </c>
      <c r="B145" s="99" t="s">
        <v>62</v>
      </c>
      <c r="C145" s="100" t="s">
        <v>17</v>
      </c>
      <c r="D145" s="100" t="s">
        <v>19</v>
      </c>
      <c r="E145" s="99" t="s">
        <v>407</v>
      </c>
      <c r="F145" s="99" t="s">
        <v>277</v>
      </c>
      <c r="G145" s="181">
        <v>15500</v>
      </c>
      <c r="H145" s="181">
        <v>0</v>
      </c>
    </row>
    <row r="146" spans="1:9" x14ac:dyDescent="0.2">
      <c r="A146" s="6" t="s">
        <v>306</v>
      </c>
      <c r="B146" s="26" t="s">
        <v>62</v>
      </c>
      <c r="C146" s="22" t="s">
        <v>17</v>
      </c>
      <c r="D146" s="22" t="s">
        <v>9</v>
      </c>
      <c r="E146" s="26"/>
      <c r="F146" s="26"/>
      <c r="G146" s="190">
        <f>G147+G153</f>
        <v>46470</v>
      </c>
      <c r="H146" s="190">
        <f t="shared" ref="H146" si="30">H147+H153</f>
        <v>45060</v>
      </c>
    </row>
    <row r="147" spans="1:9" x14ac:dyDescent="0.2">
      <c r="A147" s="6" t="s">
        <v>53</v>
      </c>
      <c r="B147" s="26" t="s">
        <v>62</v>
      </c>
      <c r="C147" s="22" t="s">
        <v>17</v>
      </c>
      <c r="D147" s="22" t="s">
        <v>9</v>
      </c>
      <c r="E147" s="26" t="s">
        <v>105</v>
      </c>
      <c r="F147" s="26"/>
      <c r="G147" s="190">
        <f>G148</f>
        <v>22000</v>
      </c>
      <c r="H147" s="190">
        <f t="shared" ref="H147:H148" si="31">H148</f>
        <v>20000</v>
      </c>
    </row>
    <row r="148" spans="1:9" ht="24" x14ac:dyDescent="0.2">
      <c r="A148" s="6" t="s">
        <v>332</v>
      </c>
      <c r="B148" s="26" t="s">
        <v>62</v>
      </c>
      <c r="C148" s="22" t="s">
        <v>17</v>
      </c>
      <c r="D148" s="22" t="s">
        <v>9</v>
      </c>
      <c r="E148" s="26" t="s">
        <v>331</v>
      </c>
      <c r="F148" s="26"/>
      <c r="G148" s="190">
        <f>G149</f>
        <v>22000</v>
      </c>
      <c r="H148" s="190">
        <f t="shared" si="31"/>
        <v>20000</v>
      </c>
    </row>
    <row r="149" spans="1:9" ht="24" x14ac:dyDescent="0.2">
      <c r="A149" s="81" t="s">
        <v>358</v>
      </c>
      <c r="B149" s="26" t="s">
        <v>62</v>
      </c>
      <c r="C149" s="22" t="s">
        <v>17</v>
      </c>
      <c r="D149" s="22" t="s">
        <v>9</v>
      </c>
      <c r="E149" s="26" t="s">
        <v>331</v>
      </c>
      <c r="F149" s="26" t="s">
        <v>277</v>
      </c>
      <c r="G149" s="190">
        <f>G150+G151+G152</f>
        <v>22000</v>
      </c>
      <c r="H149" s="190">
        <f t="shared" ref="H149" si="32">H150+H151+H152</f>
        <v>20000</v>
      </c>
    </row>
    <row r="150" spans="1:9" ht="36" x14ac:dyDescent="0.2">
      <c r="A150" s="12" t="s">
        <v>333</v>
      </c>
      <c r="B150" s="20" t="s">
        <v>62</v>
      </c>
      <c r="C150" s="21" t="s">
        <v>17</v>
      </c>
      <c r="D150" s="21" t="s">
        <v>9</v>
      </c>
      <c r="E150" s="20" t="s">
        <v>331</v>
      </c>
      <c r="F150" s="20" t="s">
        <v>277</v>
      </c>
      <c r="G150" s="175">
        <v>1000</v>
      </c>
      <c r="H150" s="175">
        <v>0</v>
      </c>
    </row>
    <row r="151" spans="1:9" ht="36" x14ac:dyDescent="0.2">
      <c r="A151" s="12" t="s">
        <v>334</v>
      </c>
      <c r="B151" s="20" t="s">
        <v>62</v>
      </c>
      <c r="C151" s="21" t="s">
        <v>17</v>
      </c>
      <c r="D151" s="21" t="s">
        <v>9</v>
      </c>
      <c r="E151" s="20" t="s">
        <v>331</v>
      </c>
      <c r="F151" s="20" t="s">
        <v>277</v>
      </c>
      <c r="G151" s="175">
        <v>1000</v>
      </c>
      <c r="H151" s="175">
        <v>0</v>
      </c>
    </row>
    <row r="152" spans="1:9" ht="24" x14ac:dyDescent="0.2">
      <c r="A152" s="12" t="s">
        <v>335</v>
      </c>
      <c r="B152" s="20" t="s">
        <v>62</v>
      </c>
      <c r="C152" s="21" t="s">
        <v>17</v>
      </c>
      <c r="D152" s="21" t="s">
        <v>9</v>
      </c>
      <c r="E152" s="20" t="s">
        <v>331</v>
      </c>
      <c r="F152" s="20" t="s">
        <v>277</v>
      </c>
      <c r="G152" s="175">
        <v>20000</v>
      </c>
      <c r="H152" s="175">
        <v>20000</v>
      </c>
    </row>
    <row r="153" spans="1:9" x14ac:dyDescent="0.2">
      <c r="A153" s="6" t="s">
        <v>40</v>
      </c>
      <c r="B153" s="26" t="s">
        <v>62</v>
      </c>
      <c r="C153" s="22" t="s">
        <v>17</v>
      </c>
      <c r="D153" s="22" t="s">
        <v>9</v>
      </c>
      <c r="E153" s="26" t="s">
        <v>97</v>
      </c>
      <c r="F153" s="26"/>
      <c r="G153" s="190">
        <f>G154</f>
        <v>24470</v>
      </c>
      <c r="H153" s="190">
        <f t="shared" ref="H153:H154" si="33">H154</f>
        <v>25060</v>
      </c>
    </row>
    <row r="154" spans="1:9" ht="48" x14ac:dyDescent="0.2">
      <c r="A154" s="93" t="s">
        <v>399</v>
      </c>
      <c r="B154" s="26" t="s">
        <v>62</v>
      </c>
      <c r="C154" s="22" t="s">
        <v>17</v>
      </c>
      <c r="D154" s="22" t="s">
        <v>9</v>
      </c>
      <c r="E154" s="96" t="s">
        <v>398</v>
      </c>
      <c r="F154" s="26"/>
      <c r="G154" s="190">
        <f>G155</f>
        <v>24470</v>
      </c>
      <c r="H154" s="190">
        <f t="shared" si="33"/>
        <v>25060</v>
      </c>
    </row>
    <row r="155" spans="1:9" ht="24" x14ac:dyDescent="0.2">
      <c r="A155" s="6" t="s">
        <v>206</v>
      </c>
      <c r="B155" s="26" t="s">
        <v>62</v>
      </c>
      <c r="C155" s="22" t="s">
        <v>17</v>
      </c>
      <c r="D155" s="22" t="s">
        <v>9</v>
      </c>
      <c r="E155" s="96" t="s">
        <v>420</v>
      </c>
      <c r="F155" s="26"/>
      <c r="G155" s="190">
        <f>G156+G157</f>
        <v>24470</v>
      </c>
      <c r="H155" s="190">
        <f t="shared" ref="H155" si="34">H156+H157</f>
        <v>25060</v>
      </c>
    </row>
    <row r="156" spans="1:9" x14ac:dyDescent="0.2">
      <c r="A156" s="12" t="s">
        <v>194</v>
      </c>
      <c r="B156" s="20" t="s">
        <v>62</v>
      </c>
      <c r="C156" s="21" t="s">
        <v>17</v>
      </c>
      <c r="D156" s="21" t="s">
        <v>9</v>
      </c>
      <c r="E156" s="99" t="s">
        <v>420</v>
      </c>
      <c r="F156" s="20" t="s">
        <v>193</v>
      </c>
      <c r="G156" s="175">
        <v>60</v>
      </c>
      <c r="H156" s="175">
        <v>60</v>
      </c>
    </row>
    <row r="157" spans="1:9" ht="24" x14ac:dyDescent="0.2">
      <c r="A157" s="81" t="s">
        <v>358</v>
      </c>
      <c r="B157" s="26" t="s">
        <v>62</v>
      </c>
      <c r="C157" s="22" t="s">
        <v>17</v>
      </c>
      <c r="D157" s="22" t="s">
        <v>9</v>
      </c>
      <c r="E157" s="96" t="s">
        <v>420</v>
      </c>
      <c r="F157" s="27" t="s">
        <v>277</v>
      </c>
      <c r="G157" s="190">
        <f>G158+G159+G160+G161+G162+G163</f>
        <v>24410</v>
      </c>
      <c r="H157" s="190">
        <f t="shared" ref="H157" si="35">H158+H159+H160+H161+H162+H163</f>
        <v>25000</v>
      </c>
    </row>
    <row r="158" spans="1:9" ht="24" x14ac:dyDescent="0.2">
      <c r="A158" s="12" t="s">
        <v>336</v>
      </c>
      <c r="B158" s="20" t="s">
        <v>62</v>
      </c>
      <c r="C158" s="21" t="s">
        <v>17</v>
      </c>
      <c r="D158" s="21" t="s">
        <v>9</v>
      </c>
      <c r="E158" s="99" t="s">
        <v>420</v>
      </c>
      <c r="F158" s="20" t="s">
        <v>277</v>
      </c>
      <c r="G158" s="175">
        <v>3250</v>
      </c>
      <c r="H158" s="175">
        <v>0</v>
      </c>
      <c r="I158" s="173"/>
    </row>
    <row r="159" spans="1:9" ht="24" x14ac:dyDescent="0.2">
      <c r="A159" s="12" t="s">
        <v>337</v>
      </c>
      <c r="B159" s="20" t="s">
        <v>62</v>
      </c>
      <c r="C159" s="21" t="s">
        <v>17</v>
      </c>
      <c r="D159" s="21" t="s">
        <v>9</v>
      </c>
      <c r="E159" s="99" t="s">
        <v>420</v>
      </c>
      <c r="F159" s="20" t="s">
        <v>277</v>
      </c>
      <c r="G159" s="175">
        <v>5250</v>
      </c>
      <c r="H159" s="175">
        <v>0</v>
      </c>
      <c r="I159" s="173"/>
    </row>
    <row r="160" spans="1:9" ht="24" x14ac:dyDescent="0.2">
      <c r="A160" s="12" t="s">
        <v>338</v>
      </c>
      <c r="B160" s="20" t="s">
        <v>62</v>
      </c>
      <c r="C160" s="21" t="s">
        <v>17</v>
      </c>
      <c r="D160" s="21" t="s">
        <v>9</v>
      </c>
      <c r="E160" s="99" t="s">
        <v>420</v>
      </c>
      <c r="F160" s="20" t="s">
        <v>277</v>
      </c>
      <c r="G160" s="175">
        <v>7910</v>
      </c>
      <c r="H160" s="175">
        <v>5000</v>
      </c>
      <c r="I160" s="173"/>
    </row>
    <row r="161" spans="1:9" ht="24" x14ac:dyDescent="0.2">
      <c r="A161" s="12" t="s">
        <v>350</v>
      </c>
      <c r="B161" s="20" t="s">
        <v>62</v>
      </c>
      <c r="C161" s="21" t="s">
        <v>17</v>
      </c>
      <c r="D161" s="21" t="s">
        <v>9</v>
      </c>
      <c r="E161" s="99" t="s">
        <v>420</v>
      </c>
      <c r="F161" s="20" t="s">
        <v>277</v>
      </c>
      <c r="G161" s="175">
        <v>8000</v>
      </c>
      <c r="H161" s="175">
        <v>0</v>
      </c>
      <c r="I161" s="173"/>
    </row>
    <row r="162" spans="1:9" ht="24" x14ac:dyDescent="0.2">
      <c r="A162" s="12" t="s">
        <v>351</v>
      </c>
      <c r="B162" s="20" t="s">
        <v>62</v>
      </c>
      <c r="C162" s="21" t="s">
        <v>17</v>
      </c>
      <c r="D162" s="21" t="s">
        <v>9</v>
      </c>
      <c r="E162" s="99" t="s">
        <v>420</v>
      </c>
      <c r="F162" s="20" t="s">
        <v>277</v>
      </c>
      <c r="G162" s="175">
        <v>0</v>
      </c>
      <c r="H162" s="175">
        <v>5000</v>
      </c>
    </row>
    <row r="163" spans="1:9" ht="24" x14ac:dyDescent="0.2">
      <c r="A163" s="12" t="s">
        <v>352</v>
      </c>
      <c r="B163" s="20" t="s">
        <v>62</v>
      </c>
      <c r="C163" s="21" t="s">
        <v>17</v>
      </c>
      <c r="D163" s="21" t="s">
        <v>9</v>
      </c>
      <c r="E163" s="99" t="s">
        <v>420</v>
      </c>
      <c r="F163" s="20" t="s">
        <v>277</v>
      </c>
      <c r="G163" s="175">
        <v>0</v>
      </c>
      <c r="H163" s="175">
        <v>15000</v>
      </c>
    </row>
    <row r="164" spans="1:9" x14ac:dyDescent="0.2">
      <c r="A164" s="129" t="s">
        <v>467</v>
      </c>
      <c r="B164" s="118" t="s">
        <v>62</v>
      </c>
      <c r="C164" s="130" t="s">
        <v>17</v>
      </c>
      <c r="D164" s="130" t="s">
        <v>17</v>
      </c>
      <c r="E164" s="118"/>
      <c r="F164" s="118"/>
      <c r="G164" s="189">
        <f>G165</f>
        <v>678.99999999999989</v>
      </c>
      <c r="H164" s="189">
        <f>H165</f>
        <v>678.99999999999989</v>
      </c>
    </row>
    <row r="165" spans="1:9" ht="96" x14ac:dyDescent="0.2">
      <c r="A165" s="210" t="s">
        <v>397</v>
      </c>
      <c r="B165" s="96" t="s">
        <v>62</v>
      </c>
      <c r="C165" s="101" t="s">
        <v>17</v>
      </c>
      <c r="D165" s="101" t="s">
        <v>17</v>
      </c>
      <c r="E165" s="96" t="s">
        <v>93</v>
      </c>
      <c r="F165" s="96" t="s">
        <v>7</v>
      </c>
      <c r="G165" s="189">
        <f>G166+G167+G168</f>
        <v>678.99999999999989</v>
      </c>
      <c r="H165" s="189">
        <f>H166+H167+H168</f>
        <v>678.99999999999989</v>
      </c>
    </row>
    <row r="166" spans="1:9" x14ac:dyDescent="0.2">
      <c r="A166" s="231" t="s">
        <v>195</v>
      </c>
      <c r="B166" s="99" t="s">
        <v>62</v>
      </c>
      <c r="C166" s="100" t="s">
        <v>17</v>
      </c>
      <c r="D166" s="100" t="s">
        <v>17</v>
      </c>
      <c r="E166" s="99" t="s">
        <v>93</v>
      </c>
      <c r="F166" s="99" t="s">
        <v>197</v>
      </c>
      <c r="G166" s="175">
        <v>660.3</v>
      </c>
      <c r="H166" s="175">
        <v>660.3</v>
      </c>
    </row>
    <row r="167" spans="1:9" ht="24" x14ac:dyDescent="0.2">
      <c r="A167" s="113" t="s">
        <v>268</v>
      </c>
      <c r="B167" s="99" t="s">
        <v>62</v>
      </c>
      <c r="C167" s="100" t="s">
        <v>17</v>
      </c>
      <c r="D167" s="100" t="s">
        <v>17</v>
      </c>
      <c r="E167" s="99" t="s">
        <v>93</v>
      </c>
      <c r="F167" s="99" t="s">
        <v>269</v>
      </c>
      <c r="G167" s="175">
        <v>9.4</v>
      </c>
      <c r="H167" s="175">
        <v>9.4</v>
      </c>
    </row>
    <row r="168" spans="1:9" x14ac:dyDescent="0.2">
      <c r="A168" s="231" t="s">
        <v>194</v>
      </c>
      <c r="B168" s="99" t="s">
        <v>62</v>
      </c>
      <c r="C168" s="100" t="s">
        <v>17</v>
      </c>
      <c r="D168" s="100" t="s">
        <v>17</v>
      </c>
      <c r="E168" s="99" t="s">
        <v>93</v>
      </c>
      <c r="F168" s="99" t="s">
        <v>193</v>
      </c>
      <c r="G168" s="175">
        <v>9.3000000000000007</v>
      </c>
      <c r="H168" s="175">
        <v>9.3000000000000007</v>
      </c>
    </row>
    <row r="169" spans="1:9" x14ac:dyDescent="0.2">
      <c r="A169" s="91" t="s">
        <v>84</v>
      </c>
      <c r="B169" s="158" t="s">
        <v>62</v>
      </c>
      <c r="C169" s="159" t="s">
        <v>12</v>
      </c>
      <c r="D169" s="159" t="s">
        <v>89</v>
      </c>
      <c r="E169" s="158" t="s">
        <v>7</v>
      </c>
      <c r="F169" s="158" t="s">
        <v>7</v>
      </c>
      <c r="G169" s="191">
        <f>G170</f>
        <v>82.2</v>
      </c>
      <c r="H169" s="191">
        <f t="shared" ref="H169:H170" si="36">H170</f>
        <v>82.2</v>
      </c>
    </row>
    <row r="170" spans="1:9" x14ac:dyDescent="0.2">
      <c r="A170" s="93" t="s">
        <v>30</v>
      </c>
      <c r="B170" s="96" t="s">
        <v>62</v>
      </c>
      <c r="C170" s="119" t="s">
        <v>12</v>
      </c>
      <c r="D170" s="119" t="s">
        <v>12</v>
      </c>
      <c r="E170" s="96" t="s">
        <v>7</v>
      </c>
      <c r="F170" s="96" t="s">
        <v>7</v>
      </c>
      <c r="G170" s="182">
        <f>G171</f>
        <v>82.2</v>
      </c>
      <c r="H170" s="182">
        <f t="shared" si="36"/>
        <v>82.2</v>
      </c>
    </row>
    <row r="171" spans="1:9" x14ac:dyDescent="0.2">
      <c r="A171" s="93" t="s">
        <v>40</v>
      </c>
      <c r="B171" s="96" t="s">
        <v>62</v>
      </c>
      <c r="C171" s="119" t="s">
        <v>12</v>
      </c>
      <c r="D171" s="119" t="s">
        <v>12</v>
      </c>
      <c r="E171" s="96" t="s">
        <v>97</v>
      </c>
      <c r="F171" s="96" t="s">
        <v>7</v>
      </c>
      <c r="G171" s="182">
        <f>G172+G177</f>
        <v>82.2</v>
      </c>
      <c r="H171" s="182">
        <f t="shared" ref="H171" si="37">H172+H177</f>
        <v>82.2</v>
      </c>
    </row>
    <row r="172" spans="1:9" ht="24" x14ac:dyDescent="0.2">
      <c r="A172" s="93" t="s">
        <v>437</v>
      </c>
      <c r="B172" s="96" t="s">
        <v>62</v>
      </c>
      <c r="C172" s="119" t="s">
        <v>12</v>
      </c>
      <c r="D172" s="119" t="s">
        <v>12</v>
      </c>
      <c r="E172" s="96" t="s">
        <v>428</v>
      </c>
      <c r="F172" s="96"/>
      <c r="G172" s="182">
        <f>G173</f>
        <v>0</v>
      </c>
      <c r="H172" s="182">
        <f t="shared" ref="H172" si="38">H173</f>
        <v>0</v>
      </c>
    </row>
    <row r="173" spans="1:9" ht="24" x14ac:dyDescent="0.2">
      <c r="A173" s="93" t="s">
        <v>440</v>
      </c>
      <c r="B173" s="96" t="s">
        <v>62</v>
      </c>
      <c r="C173" s="119" t="s">
        <v>12</v>
      </c>
      <c r="D173" s="119" t="s">
        <v>12</v>
      </c>
      <c r="E173" s="96" t="s">
        <v>438</v>
      </c>
      <c r="F173" s="96"/>
      <c r="G173" s="182">
        <f>G174+G175+G176</f>
        <v>0</v>
      </c>
      <c r="H173" s="182">
        <f t="shared" ref="H173" si="39">H174+H175+H176</f>
        <v>0</v>
      </c>
    </row>
    <row r="174" spans="1:9" x14ac:dyDescent="0.2">
      <c r="A174" s="113" t="s">
        <v>196</v>
      </c>
      <c r="B174" s="99" t="s">
        <v>62</v>
      </c>
      <c r="C174" s="100" t="s">
        <v>12</v>
      </c>
      <c r="D174" s="100" t="s">
        <v>12</v>
      </c>
      <c r="E174" s="99" t="s">
        <v>438</v>
      </c>
      <c r="F174" s="99" t="s">
        <v>198</v>
      </c>
      <c r="G174" s="181">
        <f>5.26-5.26</f>
        <v>0</v>
      </c>
      <c r="H174" s="181">
        <f>5.5-5.5</f>
        <v>0</v>
      </c>
    </row>
    <row r="175" spans="1:9" x14ac:dyDescent="0.2">
      <c r="A175" s="113" t="s">
        <v>194</v>
      </c>
      <c r="B175" s="99" t="s">
        <v>62</v>
      </c>
      <c r="C175" s="100" t="s">
        <v>12</v>
      </c>
      <c r="D175" s="100" t="s">
        <v>12</v>
      </c>
      <c r="E175" s="99" t="s">
        <v>438</v>
      </c>
      <c r="F175" s="99" t="s">
        <v>193</v>
      </c>
      <c r="G175" s="181">
        <f>1518.84-1518.84</f>
        <v>0</v>
      </c>
      <c r="H175" s="181">
        <f>1594.8-1594.8</f>
        <v>0</v>
      </c>
    </row>
    <row r="176" spans="1:9" x14ac:dyDescent="0.2">
      <c r="A176" s="135" t="s">
        <v>307</v>
      </c>
      <c r="B176" s="99" t="s">
        <v>62</v>
      </c>
      <c r="C176" s="100" t="s">
        <v>12</v>
      </c>
      <c r="D176" s="100" t="s">
        <v>12</v>
      </c>
      <c r="E176" s="99" t="s">
        <v>438</v>
      </c>
      <c r="F176" s="99" t="s">
        <v>308</v>
      </c>
      <c r="G176" s="181">
        <f>2104-2104</f>
        <v>0</v>
      </c>
      <c r="H176" s="181">
        <f>2209.2-2209.2</f>
        <v>0</v>
      </c>
    </row>
    <row r="177" spans="1:8" ht="26.25" customHeight="1" x14ac:dyDescent="0.2">
      <c r="A177" s="93" t="s">
        <v>408</v>
      </c>
      <c r="B177" s="118" t="s">
        <v>62</v>
      </c>
      <c r="C177" s="119" t="s">
        <v>12</v>
      </c>
      <c r="D177" s="119" t="s">
        <v>12</v>
      </c>
      <c r="E177" s="96" t="s">
        <v>409</v>
      </c>
      <c r="F177" s="79"/>
      <c r="G177" s="189">
        <f>G178</f>
        <v>82.2</v>
      </c>
      <c r="H177" s="189">
        <f t="shared" ref="H177:H178" si="40">H178</f>
        <v>82.2</v>
      </c>
    </row>
    <row r="178" spans="1:8" ht="39" customHeight="1" x14ac:dyDescent="0.2">
      <c r="A178" s="6" t="s">
        <v>394</v>
      </c>
      <c r="B178" s="79" t="s">
        <v>62</v>
      </c>
      <c r="C178" s="24" t="s">
        <v>12</v>
      </c>
      <c r="D178" s="24" t="s">
        <v>12</v>
      </c>
      <c r="E178" s="96" t="s">
        <v>418</v>
      </c>
      <c r="F178" s="79"/>
      <c r="G178" s="189">
        <f>G179</f>
        <v>82.2</v>
      </c>
      <c r="H178" s="189">
        <f t="shared" si="40"/>
        <v>82.2</v>
      </c>
    </row>
    <row r="179" spans="1:8" x14ac:dyDescent="0.2">
      <c r="A179" s="12" t="s">
        <v>194</v>
      </c>
      <c r="B179" s="20" t="s">
        <v>62</v>
      </c>
      <c r="C179" s="21" t="s">
        <v>12</v>
      </c>
      <c r="D179" s="21" t="s">
        <v>12</v>
      </c>
      <c r="E179" s="99" t="s">
        <v>418</v>
      </c>
      <c r="F179" s="20" t="s">
        <v>193</v>
      </c>
      <c r="G179" s="175">
        <f>122.2-40</f>
        <v>82.2</v>
      </c>
      <c r="H179" s="175">
        <f>122.2-40</f>
        <v>82.2</v>
      </c>
    </row>
    <row r="180" spans="1:8" x14ac:dyDescent="0.2">
      <c r="A180" s="91" t="s">
        <v>85</v>
      </c>
      <c r="B180" s="158" t="s">
        <v>62</v>
      </c>
      <c r="C180" s="159" t="s">
        <v>15</v>
      </c>
      <c r="D180" s="159" t="s">
        <v>89</v>
      </c>
      <c r="E180" s="158" t="s">
        <v>7</v>
      </c>
      <c r="F180" s="158" t="s">
        <v>7</v>
      </c>
      <c r="G180" s="191">
        <f>G181+G186+G202</f>
        <v>8583.09</v>
      </c>
      <c r="H180" s="191">
        <f>H181+H186+H202</f>
        <v>8366.0000000000018</v>
      </c>
    </row>
    <row r="181" spans="1:8" x14ac:dyDescent="0.2">
      <c r="A181" s="93" t="s">
        <v>31</v>
      </c>
      <c r="B181" s="96" t="s">
        <v>62</v>
      </c>
      <c r="C181" s="119" t="s">
        <v>15</v>
      </c>
      <c r="D181" s="119" t="s">
        <v>8</v>
      </c>
      <c r="E181" s="96" t="s">
        <v>7</v>
      </c>
      <c r="F181" s="96" t="s">
        <v>7</v>
      </c>
      <c r="G181" s="182">
        <f>G182</f>
        <v>4887.1000000000004</v>
      </c>
      <c r="H181" s="182">
        <f t="shared" ref="H181:H182" si="41">H182</f>
        <v>4887.1000000000004</v>
      </c>
    </row>
    <row r="182" spans="1:8" x14ac:dyDescent="0.2">
      <c r="A182" s="93" t="s">
        <v>46</v>
      </c>
      <c r="B182" s="96" t="s">
        <v>62</v>
      </c>
      <c r="C182" s="119" t="s">
        <v>15</v>
      </c>
      <c r="D182" s="119" t="s">
        <v>8</v>
      </c>
      <c r="E182" s="96" t="s">
        <v>106</v>
      </c>
      <c r="F182" s="96" t="s">
        <v>7</v>
      </c>
      <c r="G182" s="182">
        <f>G183</f>
        <v>4887.1000000000004</v>
      </c>
      <c r="H182" s="182">
        <f t="shared" si="41"/>
        <v>4887.1000000000004</v>
      </c>
    </row>
    <row r="183" spans="1:8" ht="24" x14ac:dyDescent="0.2">
      <c r="A183" s="93" t="s">
        <v>49</v>
      </c>
      <c r="B183" s="96" t="s">
        <v>62</v>
      </c>
      <c r="C183" s="119" t="s">
        <v>15</v>
      </c>
      <c r="D183" s="119" t="s">
        <v>8</v>
      </c>
      <c r="E183" s="96" t="s">
        <v>107</v>
      </c>
      <c r="F183" s="96" t="s">
        <v>7</v>
      </c>
      <c r="G183" s="182">
        <f>G184+G185</f>
        <v>4887.1000000000004</v>
      </c>
      <c r="H183" s="182">
        <f t="shared" ref="H183" si="42">H184+H185</f>
        <v>4887.1000000000004</v>
      </c>
    </row>
    <row r="184" spans="1:8" x14ac:dyDescent="0.2">
      <c r="A184" s="98" t="s">
        <v>226</v>
      </c>
      <c r="B184" s="99" t="s">
        <v>62</v>
      </c>
      <c r="C184" s="100" t="s">
        <v>15</v>
      </c>
      <c r="D184" s="100" t="s">
        <v>8</v>
      </c>
      <c r="E184" s="99" t="s">
        <v>107</v>
      </c>
      <c r="F184" s="99" t="s">
        <v>229</v>
      </c>
      <c r="G184" s="181">
        <v>4863</v>
      </c>
      <c r="H184" s="181">
        <v>4863</v>
      </c>
    </row>
    <row r="185" spans="1:8" x14ac:dyDescent="0.2">
      <c r="A185" s="98" t="s">
        <v>227</v>
      </c>
      <c r="B185" s="99" t="s">
        <v>62</v>
      </c>
      <c r="C185" s="100" t="s">
        <v>15</v>
      </c>
      <c r="D185" s="100" t="s">
        <v>8</v>
      </c>
      <c r="E185" s="99" t="s">
        <v>107</v>
      </c>
      <c r="F185" s="99" t="s">
        <v>228</v>
      </c>
      <c r="G185" s="181">
        <v>24.1</v>
      </c>
      <c r="H185" s="181">
        <v>24.1</v>
      </c>
    </row>
    <row r="186" spans="1:8" x14ac:dyDescent="0.2">
      <c r="A186" s="93" t="s">
        <v>36</v>
      </c>
      <c r="B186" s="96" t="s">
        <v>62</v>
      </c>
      <c r="C186" s="119" t="s">
        <v>15</v>
      </c>
      <c r="D186" s="119" t="s">
        <v>9</v>
      </c>
      <c r="E186" s="96" t="s">
        <v>7</v>
      </c>
      <c r="F186" s="96" t="s">
        <v>7</v>
      </c>
      <c r="G186" s="182">
        <f>G189+G198+G187</f>
        <v>3654.39</v>
      </c>
      <c r="H186" s="182">
        <f>H189+H198+H187</f>
        <v>3437.3</v>
      </c>
    </row>
    <row r="187" spans="1:8" ht="48" x14ac:dyDescent="0.2">
      <c r="A187" s="120" t="s">
        <v>365</v>
      </c>
      <c r="B187" s="96" t="s">
        <v>62</v>
      </c>
      <c r="C187" s="101" t="s">
        <v>15</v>
      </c>
      <c r="D187" s="101" t="s">
        <v>9</v>
      </c>
      <c r="E187" s="96" t="s">
        <v>259</v>
      </c>
      <c r="F187" s="96"/>
      <c r="G187" s="182">
        <f>G188</f>
        <v>52</v>
      </c>
      <c r="H187" s="182">
        <f>H188</f>
        <v>52</v>
      </c>
    </row>
    <row r="188" spans="1:8" x14ac:dyDescent="0.2">
      <c r="A188" s="231" t="s">
        <v>195</v>
      </c>
      <c r="B188" s="99" t="s">
        <v>62</v>
      </c>
      <c r="C188" s="100" t="s">
        <v>15</v>
      </c>
      <c r="D188" s="100" t="s">
        <v>9</v>
      </c>
      <c r="E188" s="99" t="s">
        <v>259</v>
      </c>
      <c r="F188" s="99" t="s">
        <v>197</v>
      </c>
      <c r="G188" s="181">
        <v>52</v>
      </c>
      <c r="H188" s="175">
        <v>52</v>
      </c>
    </row>
    <row r="189" spans="1:8" x14ac:dyDescent="0.2">
      <c r="A189" s="93" t="s">
        <v>47</v>
      </c>
      <c r="B189" s="96" t="s">
        <v>62</v>
      </c>
      <c r="C189" s="119" t="s">
        <v>15</v>
      </c>
      <c r="D189" s="119" t="s">
        <v>9</v>
      </c>
      <c r="E189" s="96" t="s">
        <v>108</v>
      </c>
      <c r="F189" s="96" t="s">
        <v>7</v>
      </c>
      <c r="G189" s="182">
        <f>G194+G190</f>
        <v>3020.27</v>
      </c>
      <c r="H189" s="182">
        <f t="shared" ref="H189" si="43">H194+H190</f>
        <v>3021.5</v>
      </c>
    </row>
    <row r="190" spans="1:8" ht="96" x14ac:dyDescent="0.2">
      <c r="A190" s="136" t="s">
        <v>262</v>
      </c>
      <c r="B190" s="96" t="s">
        <v>62</v>
      </c>
      <c r="C190" s="119" t="s">
        <v>15</v>
      </c>
      <c r="D190" s="119" t="s">
        <v>9</v>
      </c>
      <c r="E190" s="96" t="s">
        <v>261</v>
      </c>
      <c r="F190" s="96"/>
      <c r="G190" s="182">
        <f t="shared" ref="G190:H192" si="44">G191</f>
        <v>2631.4</v>
      </c>
      <c r="H190" s="182">
        <f t="shared" si="44"/>
        <v>2632.2</v>
      </c>
    </row>
    <row r="191" spans="1:8" ht="48" x14ac:dyDescent="0.2">
      <c r="A191" s="93" t="s">
        <v>263</v>
      </c>
      <c r="B191" s="96" t="s">
        <v>62</v>
      </c>
      <c r="C191" s="119" t="s">
        <v>15</v>
      </c>
      <c r="D191" s="119" t="s">
        <v>9</v>
      </c>
      <c r="E191" s="96" t="s">
        <v>260</v>
      </c>
      <c r="F191" s="96"/>
      <c r="G191" s="182">
        <f t="shared" si="44"/>
        <v>2631.4</v>
      </c>
      <c r="H191" s="182">
        <f t="shared" si="44"/>
        <v>2632.2</v>
      </c>
    </row>
    <row r="192" spans="1:8" ht="24" x14ac:dyDescent="0.2">
      <c r="A192" s="93" t="s">
        <v>265</v>
      </c>
      <c r="B192" s="96" t="s">
        <v>62</v>
      </c>
      <c r="C192" s="119" t="s">
        <v>15</v>
      </c>
      <c r="D192" s="119" t="s">
        <v>9</v>
      </c>
      <c r="E192" s="96" t="s">
        <v>260</v>
      </c>
      <c r="F192" s="96" t="s">
        <v>264</v>
      </c>
      <c r="G192" s="182">
        <f t="shared" si="44"/>
        <v>2631.4</v>
      </c>
      <c r="H192" s="182">
        <f t="shared" si="44"/>
        <v>2632.2</v>
      </c>
    </row>
    <row r="193" spans="1:8" x14ac:dyDescent="0.2">
      <c r="A193" s="113" t="s">
        <v>190</v>
      </c>
      <c r="B193" s="99" t="s">
        <v>62</v>
      </c>
      <c r="C193" s="100" t="s">
        <v>15</v>
      </c>
      <c r="D193" s="100" t="s">
        <v>9</v>
      </c>
      <c r="E193" s="99" t="s">
        <v>260</v>
      </c>
      <c r="F193" s="99" t="s">
        <v>264</v>
      </c>
      <c r="G193" s="181">
        <v>2631.4</v>
      </c>
      <c r="H193" s="181">
        <v>2632.2</v>
      </c>
    </row>
    <row r="194" spans="1:8" x14ac:dyDescent="0.2">
      <c r="A194" s="93" t="s">
        <v>50</v>
      </c>
      <c r="B194" s="96" t="s">
        <v>62</v>
      </c>
      <c r="C194" s="119" t="s">
        <v>15</v>
      </c>
      <c r="D194" s="119" t="s">
        <v>9</v>
      </c>
      <c r="E194" s="96" t="s">
        <v>111</v>
      </c>
      <c r="F194" s="96" t="s">
        <v>7</v>
      </c>
      <c r="G194" s="182">
        <f>G195</f>
        <v>388.87</v>
      </c>
      <c r="H194" s="182">
        <f t="shared" ref="H194" si="45">H195</f>
        <v>389.3</v>
      </c>
    </row>
    <row r="195" spans="1:8" ht="24" x14ac:dyDescent="0.2">
      <c r="A195" s="93" t="s">
        <v>75</v>
      </c>
      <c r="B195" s="96" t="s">
        <v>62</v>
      </c>
      <c r="C195" s="119" t="s">
        <v>15</v>
      </c>
      <c r="D195" s="119" t="s">
        <v>9</v>
      </c>
      <c r="E195" s="96" t="s">
        <v>239</v>
      </c>
      <c r="F195" s="96"/>
      <c r="G195" s="182">
        <f>G196+G197</f>
        <v>388.87</v>
      </c>
      <c r="H195" s="182">
        <f t="shared" ref="H195" si="46">H196+H197</f>
        <v>389.3</v>
      </c>
    </row>
    <row r="196" spans="1:8" ht="24" x14ac:dyDescent="0.2">
      <c r="A196" s="137" t="s">
        <v>240</v>
      </c>
      <c r="B196" s="99" t="s">
        <v>62</v>
      </c>
      <c r="C196" s="100" t="s">
        <v>15</v>
      </c>
      <c r="D196" s="100" t="s">
        <v>9</v>
      </c>
      <c r="E196" s="99" t="s">
        <v>239</v>
      </c>
      <c r="F196" s="99" t="s">
        <v>241</v>
      </c>
      <c r="G196" s="181">
        <v>378</v>
      </c>
      <c r="H196" s="181">
        <v>378</v>
      </c>
    </row>
    <row r="197" spans="1:8" x14ac:dyDescent="0.2">
      <c r="A197" s="137" t="s">
        <v>230</v>
      </c>
      <c r="B197" s="99" t="s">
        <v>62</v>
      </c>
      <c r="C197" s="100" t="s">
        <v>15</v>
      </c>
      <c r="D197" s="100" t="s">
        <v>9</v>
      </c>
      <c r="E197" s="99" t="s">
        <v>239</v>
      </c>
      <c r="F197" s="99" t="s">
        <v>228</v>
      </c>
      <c r="G197" s="181">
        <v>10.87</v>
      </c>
      <c r="H197" s="181">
        <v>11.3</v>
      </c>
    </row>
    <row r="198" spans="1:8" x14ac:dyDescent="0.2">
      <c r="A198" s="93" t="s">
        <v>40</v>
      </c>
      <c r="B198" s="96" t="s">
        <v>62</v>
      </c>
      <c r="C198" s="119" t="s">
        <v>15</v>
      </c>
      <c r="D198" s="119" t="s">
        <v>9</v>
      </c>
      <c r="E198" s="96" t="s">
        <v>97</v>
      </c>
      <c r="F198" s="96" t="s">
        <v>7</v>
      </c>
      <c r="G198" s="182">
        <f t="shared" ref="G198:H200" si="47">G199</f>
        <v>582.12</v>
      </c>
      <c r="H198" s="182">
        <f t="shared" si="47"/>
        <v>363.8</v>
      </c>
    </row>
    <row r="199" spans="1:8" ht="48" x14ac:dyDescent="0.2">
      <c r="A199" s="93" t="s">
        <v>399</v>
      </c>
      <c r="B199" s="96" t="s">
        <v>62</v>
      </c>
      <c r="C199" s="119" t="s">
        <v>15</v>
      </c>
      <c r="D199" s="119" t="s">
        <v>9</v>
      </c>
      <c r="E199" s="96" t="s">
        <v>398</v>
      </c>
      <c r="F199" s="96"/>
      <c r="G199" s="182">
        <f t="shared" si="47"/>
        <v>582.12</v>
      </c>
      <c r="H199" s="182">
        <f t="shared" si="47"/>
        <v>363.8</v>
      </c>
    </row>
    <row r="200" spans="1:8" ht="24" x14ac:dyDescent="0.2">
      <c r="A200" s="93" t="s">
        <v>441</v>
      </c>
      <c r="B200" s="96" t="s">
        <v>62</v>
      </c>
      <c r="C200" s="119" t="s">
        <v>15</v>
      </c>
      <c r="D200" s="119" t="s">
        <v>9</v>
      </c>
      <c r="E200" s="96" t="s">
        <v>417</v>
      </c>
      <c r="F200" s="96"/>
      <c r="G200" s="182">
        <f t="shared" si="47"/>
        <v>582.12</v>
      </c>
      <c r="H200" s="182">
        <f t="shared" si="47"/>
        <v>363.8</v>
      </c>
    </row>
    <row r="201" spans="1:8" x14ac:dyDescent="0.2">
      <c r="A201" s="113" t="s">
        <v>200</v>
      </c>
      <c r="B201" s="99" t="s">
        <v>62</v>
      </c>
      <c r="C201" s="100" t="s">
        <v>15</v>
      </c>
      <c r="D201" s="100" t="s">
        <v>9</v>
      </c>
      <c r="E201" s="99" t="s">
        <v>417</v>
      </c>
      <c r="F201" s="99" t="s">
        <v>199</v>
      </c>
      <c r="G201" s="181">
        <v>582.12</v>
      </c>
      <c r="H201" s="181">
        <v>363.8</v>
      </c>
    </row>
    <row r="202" spans="1:8" x14ac:dyDescent="0.2">
      <c r="A202" s="97" t="s">
        <v>139</v>
      </c>
      <c r="B202" s="96" t="s">
        <v>62</v>
      </c>
      <c r="C202" s="119" t="s">
        <v>15</v>
      </c>
      <c r="D202" s="119" t="s">
        <v>11</v>
      </c>
      <c r="E202" s="118"/>
      <c r="F202" s="211"/>
      <c r="G202" s="185">
        <f>G203</f>
        <v>41.6</v>
      </c>
      <c r="H202" s="185">
        <f>H203</f>
        <v>41.6</v>
      </c>
    </row>
    <row r="203" spans="1:8" ht="48" x14ac:dyDescent="0.2">
      <c r="A203" s="230" t="s">
        <v>364</v>
      </c>
      <c r="B203" s="96" t="s">
        <v>62</v>
      </c>
      <c r="C203" s="101" t="s">
        <v>15</v>
      </c>
      <c r="D203" s="101" t="s">
        <v>11</v>
      </c>
      <c r="E203" s="96" t="s">
        <v>178</v>
      </c>
      <c r="F203" s="112"/>
      <c r="G203" s="185">
        <f>G204</f>
        <v>41.6</v>
      </c>
      <c r="H203" s="185">
        <f>H204</f>
        <v>41.6</v>
      </c>
    </row>
    <row r="204" spans="1:8" x14ac:dyDescent="0.2">
      <c r="A204" s="231" t="s">
        <v>195</v>
      </c>
      <c r="B204" s="99" t="s">
        <v>62</v>
      </c>
      <c r="C204" s="100" t="s">
        <v>15</v>
      </c>
      <c r="D204" s="100" t="s">
        <v>11</v>
      </c>
      <c r="E204" s="99" t="s">
        <v>178</v>
      </c>
      <c r="F204" s="111" t="s">
        <v>197</v>
      </c>
      <c r="G204" s="181">
        <v>41.6</v>
      </c>
      <c r="H204" s="219">
        <v>41.6</v>
      </c>
    </row>
    <row r="205" spans="1:8" x14ac:dyDescent="0.2">
      <c r="A205" s="91" t="s">
        <v>157</v>
      </c>
      <c r="B205" s="158" t="s">
        <v>62</v>
      </c>
      <c r="C205" s="159" t="s">
        <v>16</v>
      </c>
      <c r="D205" s="159" t="s">
        <v>89</v>
      </c>
      <c r="E205" s="158" t="s">
        <v>7</v>
      </c>
      <c r="F205" s="158" t="s">
        <v>7</v>
      </c>
      <c r="G205" s="185">
        <f>G206+G211</f>
        <v>3537.2</v>
      </c>
      <c r="H205" s="185">
        <f>H206+H211</f>
        <v>3707.3</v>
      </c>
    </row>
    <row r="206" spans="1:8" x14ac:dyDescent="0.2">
      <c r="A206" s="93" t="s">
        <v>186</v>
      </c>
      <c r="B206" s="92" t="s">
        <v>62</v>
      </c>
      <c r="C206" s="134" t="s">
        <v>16</v>
      </c>
      <c r="D206" s="134" t="s">
        <v>8</v>
      </c>
      <c r="E206" s="92"/>
      <c r="F206" s="92"/>
      <c r="G206" s="185">
        <f>G207</f>
        <v>1584.8999999999999</v>
      </c>
      <c r="H206" s="185">
        <f>H207</f>
        <v>1657.3999999999999</v>
      </c>
    </row>
    <row r="207" spans="1:8" x14ac:dyDescent="0.2">
      <c r="A207" s="93" t="s">
        <v>20</v>
      </c>
      <c r="B207" s="96" t="s">
        <v>62</v>
      </c>
      <c r="C207" s="119" t="s">
        <v>16</v>
      </c>
      <c r="D207" s="119" t="s">
        <v>8</v>
      </c>
      <c r="E207" s="96" t="s">
        <v>114</v>
      </c>
      <c r="F207" s="96" t="s">
        <v>7</v>
      </c>
      <c r="G207" s="182">
        <f t="shared" ref="G207" si="48">G208</f>
        <v>1584.8999999999999</v>
      </c>
      <c r="H207" s="218">
        <f>H208</f>
        <v>1657.3999999999999</v>
      </c>
    </row>
    <row r="208" spans="1:8" x14ac:dyDescent="0.2">
      <c r="A208" s="93" t="s">
        <v>183</v>
      </c>
      <c r="B208" s="96" t="s">
        <v>62</v>
      </c>
      <c r="C208" s="119" t="s">
        <v>16</v>
      </c>
      <c r="D208" s="119" t="s">
        <v>8</v>
      </c>
      <c r="E208" s="96" t="s">
        <v>115</v>
      </c>
      <c r="F208" s="96" t="s">
        <v>7</v>
      </c>
      <c r="G208" s="182">
        <f>G209</f>
        <v>1584.8999999999999</v>
      </c>
      <c r="H208" s="218">
        <f>H209</f>
        <v>1657.3999999999999</v>
      </c>
    </row>
    <row r="209" spans="1:11" x14ac:dyDescent="0.2">
      <c r="A209" s="220" t="s">
        <v>194</v>
      </c>
      <c r="B209" s="99" t="s">
        <v>62</v>
      </c>
      <c r="C209" s="115">
        <v>11</v>
      </c>
      <c r="D209" s="115">
        <v>1</v>
      </c>
      <c r="E209" s="99" t="s">
        <v>115</v>
      </c>
      <c r="F209" s="221" t="s">
        <v>193</v>
      </c>
      <c r="G209" s="181">
        <f>1585.8-0.9</f>
        <v>1584.8999999999999</v>
      </c>
      <c r="H209" s="217">
        <f>1658.3-0.9</f>
        <v>1657.3999999999999</v>
      </c>
    </row>
    <row r="210" spans="1:11" x14ac:dyDescent="0.2">
      <c r="A210" s="98" t="s">
        <v>500</v>
      </c>
      <c r="B210" s="99" t="s">
        <v>62</v>
      </c>
      <c r="C210" s="100" t="s">
        <v>16</v>
      </c>
      <c r="D210" s="100" t="s">
        <v>8</v>
      </c>
      <c r="E210" s="99" t="s">
        <v>115</v>
      </c>
      <c r="F210" s="111" t="s">
        <v>193</v>
      </c>
      <c r="G210" s="181">
        <v>0.2</v>
      </c>
      <c r="H210" s="217">
        <v>0.2</v>
      </c>
    </row>
    <row r="211" spans="1:11" x14ac:dyDescent="0.2">
      <c r="A211" s="93" t="s">
        <v>160</v>
      </c>
      <c r="B211" s="96" t="s">
        <v>62</v>
      </c>
      <c r="C211" s="119" t="s">
        <v>16</v>
      </c>
      <c r="D211" s="119" t="s">
        <v>19</v>
      </c>
      <c r="E211" s="96" t="s">
        <v>7</v>
      </c>
      <c r="F211" s="96" t="s">
        <v>7</v>
      </c>
      <c r="G211" s="182">
        <f>G216+G212</f>
        <v>1952.3000000000002</v>
      </c>
      <c r="H211" s="182">
        <f>H216+H212</f>
        <v>2049.9</v>
      </c>
    </row>
    <row r="212" spans="1:11" x14ac:dyDescent="0.2">
      <c r="A212" s="93" t="s">
        <v>20</v>
      </c>
      <c r="B212" s="96" t="s">
        <v>62</v>
      </c>
      <c r="C212" s="119" t="s">
        <v>16</v>
      </c>
      <c r="D212" s="119" t="s">
        <v>19</v>
      </c>
      <c r="E212" s="96" t="s">
        <v>114</v>
      </c>
      <c r="F212" s="96" t="s">
        <v>7</v>
      </c>
      <c r="G212" s="182">
        <f>G213</f>
        <v>0.9</v>
      </c>
      <c r="H212" s="218">
        <f>H213</f>
        <v>0.9</v>
      </c>
    </row>
    <row r="213" spans="1:11" x14ac:dyDescent="0.2">
      <c r="A213" s="93" t="s">
        <v>183</v>
      </c>
      <c r="B213" s="96" t="s">
        <v>62</v>
      </c>
      <c r="C213" s="119" t="s">
        <v>16</v>
      </c>
      <c r="D213" s="119" t="s">
        <v>19</v>
      </c>
      <c r="E213" s="96" t="s">
        <v>115</v>
      </c>
      <c r="F213" s="96" t="s">
        <v>7</v>
      </c>
      <c r="G213" s="182">
        <f>G214</f>
        <v>0.9</v>
      </c>
      <c r="H213" s="218">
        <f>H214</f>
        <v>0.9</v>
      </c>
    </row>
    <row r="214" spans="1:11" x14ac:dyDescent="0.2">
      <c r="A214" s="220" t="s">
        <v>194</v>
      </c>
      <c r="B214" s="99" t="s">
        <v>62</v>
      </c>
      <c r="C214" s="115">
        <v>11</v>
      </c>
      <c r="D214" s="115">
        <v>2</v>
      </c>
      <c r="E214" s="99" t="s">
        <v>115</v>
      </c>
      <c r="F214" s="221" t="s">
        <v>193</v>
      </c>
      <c r="G214" s="181">
        <v>0.9</v>
      </c>
      <c r="H214" s="217">
        <v>0.9</v>
      </c>
    </row>
    <row r="215" spans="1:11" x14ac:dyDescent="0.2">
      <c r="A215" s="98" t="s">
        <v>500</v>
      </c>
      <c r="B215" s="99" t="s">
        <v>62</v>
      </c>
      <c r="C215" s="100" t="s">
        <v>16</v>
      </c>
      <c r="D215" s="100" t="s">
        <v>19</v>
      </c>
      <c r="E215" s="99" t="s">
        <v>115</v>
      </c>
      <c r="F215" s="111" t="s">
        <v>193</v>
      </c>
      <c r="G215" s="181">
        <v>0.9</v>
      </c>
      <c r="H215" s="217">
        <v>0.9</v>
      </c>
    </row>
    <row r="216" spans="1:11" x14ac:dyDescent="0.2">
      <c r="A216" s="93" t="s">
        <v>40</v>
      </c>
      <c r="B216" s="96" t="s">
        <v>62</v>
      </c>
      <c r="C216" s="119" t="s">
        <v>16</v>
      </c>
      <c r="D216" s="119" t="s">
        <v>19</v>
      </c>
      <c r="E216" s="96" t="s">
        <v>97</v>
      </c>
      <c r="F216" s="96"/>
      <c r="G216" s="182">
        <f>G217</f>
        <v>1951.4</v>
      </c>
      <c r="H216" s="174">
        <f>H218</f>
        <v>2049</v>
      </c>
    </row>
    <row r="217" spans="1:11" ht="24" x14ac:dyDescent="0.2">
      <c r="A217" s="93" t="s">
        <v>471</v>
      </c>
      <c r="B217" s="96" t="s">
        <v>62</v>
      </c>
      <c r="C217" s="119" t="s">
        <v>16</v>
      </c>
      <c r="D217" s="119" t="s">
        <v>19</v>
      </c>
      <c r="E217" s="96" t="s">
        <v>402</v>
      </c>
      <c r="F217" s="96"/>
      <c r="G217" s="182">
        <f>G218</f>
        <v>1951.4</v>
      </c>
      <c r="H217" s="174">
        <f>H218</f>
        <v>2049</v>
      </c>
    </row>
    <row r="218" spans="1:11" ht="24" x14ac:dyDescent="0.2">
      <c r="A218" s="93" t="s">
        <v>472</v>
      </c>
      <c r="B218" s="96" t="s">
        <v>62</v>
      </c>
      <c r="C218" s="119" t="s">
        <v>16</v>
      </c>
      <c r="D218" s="119" t="s">
        <v>19</v>
      </c>
      <c r="E218" s="96" t="s">
        <v>426</v>
      </c>
      <c r="F218" s="96"/>
      <c r="G218" s="182">
        <f>G219</f>
        <v>1951.4</v>
      </c>
      <c r="H218" s="174">
        <f>H219</f>
        <v>2049</v>
      </c>
    </row>
    <row r="219" spans="1:11" x14ac:dyDescent="0.2">
      <c r="A219" s="98" t="s">
        <v>194</v>
      </c>
      <c r="B219" s="99" t="s">
        <v>62</v>
      </c>
      <c r="C219" s="100" t="s">
        <v>16</v>
      </c>
      <c r="D219" s="100" t="s">
        <v>19</v>
      </c>
      <c r="E219" s="99" t="s">
        <v>426</v>
      </c>
      <c r="F219" s="111" t="s">
        <v>193</v>
      </c>
      <c r="G219" s="181">
        <v>1951.4</v>
      </c>
      <c r="H219" s="175">
        <v>2049</v>
      </c>
    </row>
    <row r="220" spans="1:11" ht="28.5" x14ac:dyDescent="0.2">
      <c r="A220" s="222" t="s">
        <v>501</v>
      </c>
      <c r="B220" s="89" t="s">
        <v>63</v>
      </c>
      <c r="C220" s="138"/>
      <c r="D220" s="138"/>
      <c r="E220" s="89" t="s">
        <v>7</v>
      </c>
      <c r="F220" s="89" t="s">
        <v>7</v>
      </c>
      <c r="G220" s="178">
        <f>G221+G238+G259+G330+G316</f>
        <v>129861.2</v>
      </c>
      <c r="H220" s="178">
        <f>H221+H238+H259+H330+H316</f>
        <v>115323.20000000001</v>
      </c>
      <c r="I220" s="28">
        <v>134569.20000000001</v>
      </c>
      <c r="J220" s="28">
        <v>120202.6</v>
      </c>
      <c r="K220" s="28"/>
    </row>
    <row r="221" spans="1:11" x14ac:dyDescent="0.2">
      <c r="A221" s="126" t="s">
        <v>81</v>
      </c>
      <c r="B221" s="139" t="s">
        <v>63</v>
      </c>
      <c r="C221" s="169">
        <v>4</v>
      </c>
      <c r="D221" s="169">
        <v>0</v>
      </c>
      <c r="E221" s="139"/>
      <c r="F221" s="139"/>
      <c r="G221" s="192">
        <f>G227+G222</f>
        <v>16899</v>
      </c>
      <c r="H221" s="192">
        <f t="shared" ref="H221" si="49">H227+H222</f>
        <v>11438.8</v>
      </c>
      <c r="I221" s="28">
        <f>I220-G220</f>
        <v>4708.0000000000146</v>
      </c>
      <c r="J221" s="28">
        <f>J220-H220</f>
        <v>4879.3999999999942</v>
      </c>
    </row>
    <row r="222" spans="1:11" x14ac:dyDescent="0.2">
      <c r="A222" s="7" t="s">
        <v>347</v>
      </c>
      <c r="B222" s="19" t="s">
        <v>63</v>
      </c>
      <c r="C222" s="18">
        <v>4</v>
      </c>
      <c r="D222" s="18">
        <v>1</v>
      </c>
      <c r="E222" s="19"/>
      <c r="F222" s="19"/>
      <c r="G222" s="174">
        <f>G223</f>
        <v>12.5</v>
      </c>
      <c r="H222" s="174">
        <f t="shared" ref="H222" si="50">H223</f>
        <v>13.5</v>
      </c>
      <c r="I222" s="202"/>
    </row>
    <row r="223" spans="1:11" x14ac:dyDescent="0.2">
      <c r="A223" s="7" t="s">
        <v>40</v>
      </c>
      <c r="B223" s="19" t="s">
        <v>63</v>
      </c>
      <c r="C223" s="18">
        <v>4</v>
      </c>
      <c r="D223" s="18">
        <v>1</v>
      </c>
      <c r="E223" s="19" t="s">
        <v>97</v>
      </c>
      <c r="F223" s="19"/>
      <c r="G223" s="174">
        <f t="shared" ref="G223:H225" si="51">G224</f>
        <v>12.5</v>
      </c>
      <c r="H223" s="174">
        <f t="shared" si="51"/>
        <v>13.5</v>
      </c>
      <c r="I223" s="202"/>
    </row>
    <row r="224" spans="1:11" ht="24" x14ac:dyDescent="0.2">
      <c r="A224" s="93" t="s">
        <v>414</v>
      </c>
      <c r="B224" s="19" t="s">
        <v>63</v>
      </c>
      <c r="C224" s="18">
        <v>4</v>
      </c>
      <c r="D224" s="18">
        <v>1</v>
      </c>
      <c r="E224" s="96" t="s">
        <v>415</v>
      </c>
      <c r="F224" s="19"/>
      <c r="G224" s="174">
        <f t="shared" si="51"/>
        <v>12.5</v>
      </c>
      <c r="H224" s="174">
        <f t="shared" si="51"/>
        <v>13.5</v>
      </c>
      <c r="I224" s="202"/>
    </row>
    <row r="225" spans="1:9" ht="36" x14ac:dyDescent="0.2">
      <c r="A225" s="207" t="s">
        <v>376</v>
      </c>
      <c r="B225" s="19" t="s">
        <v>63</v>
      </c>
      <c r="C225" s="18">
        <v>4</v>
      </c>
      <c r="D225" s="18">
        <v>1</v>
      </c>
      <c r="E225" s="96" t="s">
        <v>419</v>
      </c>
      <c r="F225" s="19"/>
      <c r="G225" s="174">
        <f t="shared" si="51"/>
        <v>12.5</v>
      </c>
      <c r="H225" s="174">
        <f t="shared" si="51"/>
        <v>13.5</v>
      </c>
      <c r="I225" s="202"/>
    </row>
    <row r="226" spans="1:9" x14ac:dyDescent="0.2">
      <c r="A226" s="98" t="s">
        <v>194</v>
      </c>
      <c r="B226" s="20" t="s">
        <v>63</v>
      </c>
      <c r="C226" s="17">
        <v>4</v>
      </c>
      <c r="D226" s="17">
        <v>1</v>
      </c>
      <c r="E226" s="99" t="s">
        <v>419</v>
      </c>
      <c r="F226" s="20" t="s">
        <v>193</v>
      </c>
      <c r="G226" s="181">
        <v>12.5</v>
      </c>
      <c r="H226" s="181">
        <v>13.5</v>
      </c>
      <c r="I226" s="209"/>
    </row>
    <row r="227" spans="1:9" x14ac:dyDescent="0.2">
      <c r="A227" s="93" t="s">
        <v>35</v>
      </c>
      <c r="B227" s="96" t="s">
        <v>63</v>
      </c>
      <c r="C227" s="95">
        <v>4</v>
      </c>
      <c r="D227" s="95">
        <v>12</v>
      </c>
      <c r="E227" s="96"/>
      <c r="F227" s="139"/>
      <c r="G227" s="182">
        <f>G228+G232</f>
        <v>16886.5</v>
      </c>
      <c r="H227" s="182">
        <f>H228+H232</f>
        <v>11425.3</v>
      </c>
    </row>
    <row r="228" spans="1:9" x14ac:dyDescent="0.2">
      <c r="A228" s="129" t="s">
        <v>313</v>
      </c>
      <c r="B228" s="96" t="s">
        <v>63</v>
      </c>
      <c r="C228" s="119" t="s">
        <v>11</v>
      </c>
      <c r="D228" s="119" t="s">
        <v>33</v>
      </c>
      <c r="E228" s="118" t="s">
        <v>312</v>
      </c>
      <c r="F228" s="139"/>
      <c r="G228" s="182">
        <f>G229</f>
        <v>119.3</v>
      </c>
      <c r="H228" s="182">
        <f t="shared" ref="H228" si="52">H229</f>
        <v>119.3</v>
      </c>
    </row>
    <row r="229" spans="1:9" x14ac:dyDescent="0.2">
      <c r="A229" s="78" t="s">
        <v>367</v>
      </c>
      <c r="B229" s="96" t="s">
        <v>63</v>
      </c>
      <c r="C229" s="119" t="s">
        <v>11</v>
      </c>
      <c r="D229" s="119" t="s">
        <v>33</v>
      </c>
      <c r="E229" s="118" t="s">
        <v>366</v>
      </c>
      <c r="F229" s="139"/>
      <c r="G229" s="182">
        <f>G231</f>
        <v>119.3</v>
      </c>
      <c r="H229" s="182">
        <f t="shared" ref="H229" si="53">H231</f>
        <v>119.3</v>
      </c>
    </row>
    <row r="230" spans="1:9" ht="36" x14ac:dyDescent="0.2">
      <c r="A230" s="129" t="s">
        <v>476</v>
      </c>
      <c r="B230" s="96" t="s">
        <v>63</v>
      </c>
      <c r="C230" s="119" t="s">
        <v>11</v>
      </c>
      <c r="D230" s="119" t="s">
        <v>33</v>
      </c>
      <c r="E230" s="118" t="s">
        <v>475</v>
      </c>
      <c r="F230" s="139"/>
      <c r="G230" s="182">
        <f>G231</f>
        <v>119.3</v>
      </c>
      <c r="H230" s="182">
        <f t="shared" ref="H230" si="54">H231</f>
        <v>119.3</v>
      </c>
    </row>
    <row r="231" spans="1:9" x14ac:dyDescent="0.2">
      <c r="A231" s="113" t="s">
        <v>218</v>
      </c>
      <c r="B231" s="99" t="s">
        <v>63</v>
      </c>
      <c r="C231" s="115">
        <v>4</v>
      </c>
      <c r="D231" s="115">
        <v>12</v>
      </c>
      <c r="E231" s="99" t="s">
        <v>475</v>
      </c>
      <c r="F231" s="99" t="s">
        <v>219</v>
      </c>
      <c r="G231" s="181">
        <v>119.3</v>
      </c>
      <c r="H231" s="181">
        <v>119.3</v>
      </c>
      <c r="I231" s="28"/>
    </row>
    <row r="232" spans="1:9" x14ac:dyDescent="0.2">
      <c r="A232" s="93" t="s">
        <v>40</v>
      </c>
      <c r="B232" s="96" t="s">
        <v>63</v>
      </c>
      <c r="C232" s="95">
        <v>4</v>
      </c>
      <c r="D232" s="95">
        <v>12</v>
      </c>
      <c r="E232" s="96" t="s">
        <v>97</v>
      </c>
      <c r="F232" s="96"/>
      <c r="G232" s="182">
        <f>G233</f>
        <v>16767.2</v>
      </c>
      <c r="H232" s="182">
        <f t="shared" ref="H232:H233" si="55">H233</f>
        <v>11306</v>
      </c>
    </row>
    <row r="233" spans="1:9" ht="24" x14ac:dyDescent="0.2">
      <c r="A233" s="93" t="s">
        <v>401</v>
      </c>
      <c r="B233" s="96" t="s">
        <v>63</v>
      </c>
      <c r="C233" s="95">
        <v>4</v>
      </c>
      <c r="D233" s="95">
        <v>12</v>
      </c>
      <c r="E233" s="96" t="s">
        <v>402</v>
      </c>
      <c r="F233" s="96"/>
      <c r="G233" s="182">
        <f>G234</f>
        <v>16767.2</v>
      </c>
      <c r="H233" s="182">
        <f t="shared" si="55"/>
        <v>11306</v>
      </c>
    </row>
    <row r="234" spans="1:9" ht="24" x14ac:dyDescent="0.2">
      <c r="A234" s="93" t="s">
        <v>387</v>
      </c>
      <c r="B234" s="96" t="s">
        <v>63</v>
      </c>
      <c r="C234" s="95">
        <v>4</v>
      </c>
      <c r="D234" s="95">
        <v>12</v>
      </c>
      <c r="E234" s="96" t="s">
        <v>421</v>
      </c>
      <c r="F234" s="96"/>
      <c r="G234" s="182">
        <f>G237+G236+G235</f>
        <v>16767.2</v>
      </c>
      <c r="H234" s="182">
        <f>H237+H236+H235</f>
        <v>11306</v>
      </c>
    </row>
    <row r="235" spans="1:9" x14ac:dyDescent="0.2">
      <c r="A235" s="98" t="s">
        <v>196</v>
      </c>
      <c r="B235" s="108">
        <v>956</v>
      </c>
      <c r="C235" s="109">
        <v>4</v>
      </c>
      <c r="D235" s="109">
        <v>12</v>
      </c>
      <c r="E235" s="110" t="s">
        <v>421</v>
      </c>
      <c r="F235" s="111" t="s">
        <v>198</v>
      </c>
      <c r="G235" s="181">
        <v>1</v>
      </c>
      <c r="H235" s="181">
        <v>1</v>
      </c>
    </row>
    <row r="236" spans="1:9" ht="24" x14ac:dyDescent="0.2">
      <c r="A236" s="113" t="s">
        <v>268</v>
      </c>
      <c r="B236" s="99" t="s">
        <v>63</v>
      </c>
      <c r="C236" s="115">
        <v>4</v>
      </c>
      <c r="D236" s="115">
        <v>12</v>
      </c>
      <c r="E236" s="99" t="s">
        <v>421</v>
      </c>
      <c r="F236" s="99" t="s">
        <v>269</v>
      </c>
      <c r="G236" s="181">
        <v>32</v>
      </c>
      <c r="H236" s="181">
        <v>33</v>
      </c>
      <c r="I236" s="28"/>
    </row>
    <row r="237" spans="1:9" x14ac:dyDescent="0.2">
      <c r="A237" s="98" t="s">
        <v>194</v>
      </c>
      <c r="B237" s="99" t="s">
        <v>63</v>
      </c>
      <c r="C237" s="115">
        <v>4</v>
      </c>
      <c r="D237" s="115">
        <v>12</v>
      </c>
      <c r="E237" s="99" t="s">
        <v>421</v>
      </c>
      <c r="F237" s="99" t="s">
        <v>193</v>
      </c>
      <c r="G237" s="181">
        <v>16734.2</v>
      </c>
      <c r="H237" s="181">
        <v>11272</v>
      </c>
      <c r="I237" s="28"/>
    </row>
    <row r="238" spans="1:9" x14ac:dyDescent="0.2">
      <c r="A238" s="91" t="s">
        <v>84</v>
      </c>
      <c r="B238" s="158" t="s">
        <v>63</v>
      </c>
      <c r="C238" s="163">
        <v>7</v>
      </c>
      <c r="D238" s="163">
        <v>0</v>
      </c>
      <c r="E238" s="158" t="s">
        <v>7</v>
      </c>
      <c r="F238" s="158" t="s">
        <v>7</v>
      </c>
      <c r="G238" s="191">
        <f>G239</f>
        <v>20494</v>
      </c>
      <c r="H238" s="191">
        <f t="shared" ref="H238" si="56">H239</f>
        <v>19974.599999999999</v>
      </c>
    </row>
    <row r="239" spans="1:9" x14ac:dyDescent="0.2">
      <c r="A239" s="93" t="s">
        <v>24</v>
      </c>
      <c r="B239" s="96" t="s">
        <v>63</v>
      </c>
      <c r="C239" s="95">
        <v>7</v>
      </c>
      <c r="D239" s="95">
        <v>2</v>
      </c>
      <c r="E239" s="96" t="s">
        <v>7</v>
      </c>
      <c r="F239" s="96" t="s">
        <v>7</v>
      </c>
      <c r="G239" s="182">
        <f>G240+G247+G243</f>
        <v>20494</v>
      </c>
      <c r="H239" s="182">
        <f t="shared" ref="H239" si="57">H240+H247+H243</f>
        <v>19974.599999999999</v>
      </c>
    </row>
    <row r="240" spans="1:9" x14ac:dyDescent="0.2">
      <c r="A240" s="93" t="s">
        <v>28</v>
      </c>
      <c r="B240" s="96" t="s">
        <v>63</v>
      </c>
      <c r="C240" s="95">
        <v>7</v>
      </c>
      <c r="D240" s="95">
        <v>2</v>
      </c>
      <c r="E240" s="96" t="s">
        <v>112</v>
      </c>
      <c r="F240" s="96" t="s">
        <v>7</v>
      </c>
      <c r="G240" s="182">
        <f>G241</f>
        <v>19793.400000000001</v>
      </c>
      <c r="H240" s="182">
        <f t="shared" ref="H240:H241" si="58">H241</f>
        <v>19574.599999999999</v>
      </c>
    </row>
    <row r="241" spans="1:10" x14ac:dyDescent="0.2">
      <c r="A241" s="93" t="s">
        <v>23</v>
      </c>
      <c r="B241" s="96" t="s">
        <v>63</v>
      </c>
      <c r="C241" s="95">
        <v>7</v>
      </c>
      <c r="D241" s="95">
        <v>2</v>
      </c>
      <c r="E241" s="96" t="s">
        <v>113</v>
      </c>
      <c r="F241" s="96"/>
      <c r="G241" s="182">
        <f>G242</f>
        <v>19793.400000000001</v>
      </c>
      <c r="H241" s="182">
        <f t="shared" si="58"/>
        <v>19574.599999999999</v>
      </c>
    </row>
    <row r="242" spans="1:10" ht="28.5" customHeight="1" x14ac:dyDescent="0.2">
      <c r="A242" s="113" t="s">
        <v>231</v>
      </c>
      <c r="B242" s="99" t="s">
        <v>63</v>
      </c>
      <c r="C242" s="115">
        <v>7</v>
      </c>
      <c r="D242" s="115">
        <v>2</v>
      </c>
      <c r="E242" s="99" t="s">
        <v>113</v>
      </c>
      <c r="F242" s="99" t="s">
        <v>209</v>
      </c>
      <c r="G242" s="181">
        <v>19793.400000000001</v>
      </c>
      <c r="H242" s="181">
        <v>19574.599999999999</v>
      </c>
      <c r="I242" s="28"/>
    </row>
    <row r="243" spans="1:10" ht="36" x14ac:dyDescent="0.2">
      <c r="A243" s="6" t="s">
        <v>386</v>
      </c>
      <c r="B243" s="19" t="s">
        <v>63</v>
      </c>
      <c r="C243" s="18">
        <v>7</v>
      </c>
      <c r="D243" s="18">
        <v>2</v>
      </c>
      <c r="E243" s="19" t="s">
        <v>384</v>
      </c>
      <c r="F243" s="19"/>
      <c r="G243" s="174">
        <f>G244</f>
        <v>200.6</v>
      </c>
      <c r="H243" s="174">
        <f t="shared" ref="H243" si="59">H244</f>
        <v>0</v>
      </c>
      <c r="I243" s="202"/>
    </row>
    <row r="244" spans="1:10" x14ac:dyDescent="0.2">
      <c r="A244" s="6" t="s">
        <v>220</v>
      </c>
      <c r="B244" s="19" t="s">
        <v>63</v>
      </c>
      <c r="C244" s="18">
        <v>7</v>
      </c>
      <c r="D244" s="18">
        <v>2</v>
      </c>
      <c r="E244" s="19" t="s">
        <v>384</v>
      </c>
      <c r="F244" s="19" t="s">
        <v>221</v>
      </c>
      <c r="G244" s="174">
        <f>G245+G246</f>
        <v>200.6</v>
      </c>
      <c r="H244" s="174">
        <f t="shared" ref="H244" si="60">H245+H246</f>
        <v>0</v>
      </c>
      <c r="I244" s="202"/>
    </row>
    <row r="245" spans="1:10" x14ac:dyDescent="0.2">
      <c r="A245" s="12" t="s">
        <v>150</v>
      </c>
      <c r="B245" s="20" t="s">
        <v>63</v>
      </c>
      <c r="C245" s="17">
        <v>7</v>
      </c>
      <c r="D245" s="17">
        <v>2</v>
      </c>
      <c r="E245" s="20" t="s">
        <v>385</v>
      </c>
      <c r="F245" s="20" t="s">
        <v>221</v>
      </c>
      <c r="G245" s="175">
        <v>100.3</v>
      </c>
      <c r="H245" s="175">
        <v>0</v>
      </c>
      <c r="I245" s="203"/>
    </row>
    <row r="246" spans="1:10" x14ac:dyDescent="0.2">
      <c r="A246" s="12" t="s">
        <v>148</v>
      </c>
      <c r="B246" s="20" t="s">
        <v>63</v>
      </c>
      <c r="C246" s="17">
        <v>7</v>
      </c>
      <c r="D246" s="17">
        <v>2</v>
      </c>
      <c r="E246" s="20" t="s">
        <v>384</v>
      </c>
      <c r="F246" s="20" t="s">
        <v>221</v>
      </c>
      <c r="G246" s="175">
        <v>100.3</v>
      </c>
      <c r="H246" s="175">
        <v>0</v>
      </c>
      <c r="I246" s="208"/>
      <c r="J246" s="3"/>
    </row>
    <row r="247" spans="1:10" x14ac:dyDescent="0.2">
      <c r="A247" s="93" t="s">
        <v>40</v>
      </c>
      <c r="B247" s="96" t="s">
        <v>63</v>
      </c>
      <c r="C247" s="95">
        <v>7</v>
      </c>
      <c r="D247" s="95">
        <v>2</v>
      </c>
      <c r="E247" s="96" t="s">
        <v>97</v>
      </c>
      <c r="F247" s="96"/>
      <c r="G247" s="182">
        <f>G248+G254+G251</f>
        <v>500</v>
      </c>
      <c r="H247" s="182">
        <f t="shared" ref="H247" si="61">H248+H254+H251</f>
        <v>400</v>
      </c>
    </row>
    <row r="248" spans="1:10" ht="48" x14ac:dyDescent="0.2">
      <c r="A248" s="93" t="s">
        <v>399</v>
      </c>
      <c r="B248" s="96" t="s">
        <v>63</v>
      </c>
      <c r="C248" s="95">
        <v>7</v>
      </c>
      <c r="D248" s="95">
        <v>2</v>
      </c>
      <c r="E248" s="96" t="s">
        <v>398</v>
      </c>
      <c r="F248" s="96"/>
      <c r="G248" s="182">
        <f>G249</f>
        <v>40</v>
      </c>
      <c r="H248" s="182">
        <f t="shared" ref="H248:H249" si="62">H249</f>
        <v>0</v>
      </c>
    </row>
    <row r="249" spans="1:10" ht="36" x14ac:dyDescent="0.2">
      <c r="A249" s="93" t="s">
        <v>184</v>
      </c>
      <c r="B249" s="96" t="s">
        <v>63</v>
      </c>
      <c r="C249" s="95">
        <v>7</v>
      </c>
      <c r="D249" s="95">
        <v>2</v>
      </c>
      <c r="E249" s="96" t="s">
        <v>407</v>
      </c>
      <c r="F249" s="96"/>
      <c r="G249" s="182">
        <f>G250</f>
        <v>40</v>
      </c>
      <c r="H249" s="182">
        <f t="shared" si="62"/>
        <v>0</v>
      </c>
    </row>
    <row r="250" spans="1:10" x14ac:dyDescent="0.2">
      <c r="A250" s="113" t="s">
        <v>220</v>
      </c>
      <c r="B250" s="99" t="s">
        <v>63</v>
      </c>
      <c r="C250" s="115">
        <v>7</v>
      </c>
      <c r="D250" s="115">
        <v>2</v>
      </c>
      <c r="E250" s="99" t="s">
        <v>407</v>
      </c>
      <c r="F250" s="99" t="s">
        <v>221</v>
      </c>
      <c r="G250" s="181">
        <v>40</v>
      </c>
      <c r="H250" s="181">
        <v>0</v>
      </c>
    </row>
    <row r="251" spans="1:10" ht="24" x14ac:dyDescent="0.2">
      <c r="A251" s="93" t="s">
        <v>408</v>
      </c>
      <c r="B251" s="96" t="s">
        <v>63</v>
      </c>
      <c r="C251" s="95">
        <v>7</v>
      </c>
      <c r="D251" s="95">
        <v>2</v>
      </c>
      <c r="E251" s="96" t="s">
        <v>409</v>
      </c>
      <c r="F251" s="96"/>
      <c r="G251" s="182">
        <f>G252</f>
        <v>127</v>
      </c>
      <c r="H251" s="182">
        <f t="shared" ref="H251:H252" si="63">H252</f>
        <v>127</v>
      </c>
    </row>
    <row r="252" spans="1:10" ht="36" x14ac:dyDescent="0.2">
      <c r="A252" s="204" t="s">
        <v>377</v>
      </c>
      <c r="B252" s="96" t="s">
        <v>63</v>
      </c>
      <c r="C252" s="95">
        <v>7</v>
      </c>
      <c r="D252" s="95">
        <v>2</v>
      </c>
      <c r="E252" s="96" t="s">
        <v>418</v>
      </c>
      <c r="F252" s="96"/>
      <c r="G252" s="182">
        <f>G253</f>
        <v>127</v>
      </c>
      <c r="H252" s="182">
        <f t="shared" si="63"/>
        <v>127</v>
      </c>
    </row>
    <row r="253" spans="1:10" x14ac:dyDescent="0.2">
      <c r="A253" s="113" t="s">
        <v>220</v>
      </c>
      <c r="B253" s="99" t="s">
        <v>63</v>
      </c>
      <c r="C253" s="115">
        <v>7</v>
      </c>
      <c r="D253" s="115">
        <v>2</v>
      </c>
      <c r="E253" s="99" t="s">
        <v>418</v>
      </c>
      <c r="F253" s="99" t="s">
        <v>221</v>
      </c>
      <c r="G253" s="181">
        <v>127</v>
      </c>
      <c r="H253" s="175">
        <v>127</v>
      </c>
    </row>
    <row r="254" spans="1:10" ht="24" x14ac:dyDescent="0.2">
      <c r="A254" s="93" t="s">
        <v>401</v>
      </c>
      <c r="B254" s="96" t="s">
        <v>63</v>
      </c>
      <c r="C254" s="95">
        <v>7</v>
      </c>
      <c r="D254" s="95">
        <v>2</v>
      </c>
      <c r="E254" s="96" t="s">
        <v>402</v>
      </c>
      <c r="F254" s="96"/>
      <c r="G254" s="182">
        <f>G255+G257</f>
        <v>333</v>
      </c>
      <c r="H254" s="182">
        <f t="shared" ref="H254" si="64">H255+H257</f>
        <v>273</v>
      </c>
    </row>
    <row r="255" spans="1:10" ht="24" x14ac:dyDescent="0.2">
      <c r="A255" s="93" t="s">
        <v>390</v>
      </c>
      <c r="B255" s="96" t="s">
        <v>63</v>
      </c>
      <c r="C255" s="95">
        <v>7</v>
      </c>
      <c r="D255" s="95">
        <v>2</v>
      </c>
      <c r="E255" s="96" t="s">
        <v>422</v>
      </c>
      <c r="F255" s="96"/>
      <c r="G255" s="182">
        <f>G256</f>
        <v>255</v>
      </c>
      <c r="H255" s="182">
        <f t="shared" ref="H255" si="65">H256</f>
        <v>255</v>
      </c>
    </row>
    <row r="256" spans="1:10" x14ac:dyDescent="0.2">
      <c r="A256" s="113" t="s">
        <v>220</v>
      </c>
      <c r="B256" s="99" t="s">
        <v>63</v>
      </c>
      <c r="C256" s="115">
        <v>7</v>
      </c>
      <c r="D256" s="115">
        <v>2</v>
      </c>
      <c r="E256" s="99" t="s">
        <v>422</v>
      </c>
      <c r="F256" s="99" t="s">
        <v>221</v>
      </c>
      <c r="G256" s="181">
        <v>255</v>
      </c>
      <c r="H256" s="175">
        <v>255</v>
      </c>
    </row>
    <row r="257" spans="1:9" ht="30.75" customHeight="1" x14ac:dyDescent="0.2">
      <c r="A257" s="93" t="s">
        <v>339</v>
      </c>
      <c r="B257" s="96" t="s">
        <v>63</v>
      </c>
      <c r="C257" s="95">
        <v>7</v>
      </c>
      <c r="D257" s="95">
        <v>2</v>
      </c>
      <c r="E257" s="96" t="s">
        <v>403</v>
      </c>
      <c r="F257" s="96"/>
      <c r="G257" s="182">
        <f>G258</f>
        <v>78</v>
      </c>
      <c r="H257" s="182">
        <f t="shared" ref="H257" si="66">H258</f>
        <v>18</v>
      </c>
    </row>
    <row r="258" spans="1:9" x14ac:dyDescent="0.2">
      <c r="A258" s="113" t="s">
        <v>220</v>
      </c>
      <c r="B258" s="99" t="s">
        <v>63</v>
      </c>
      <c r="C258" s="115">
        <v>7</v>
      </c>
      <c r="D258" s="115">
        <v>2</v>
      </c>
      <c r="E258" s="99" t="s">
        <v>403</v>
      </c>
      <c r="F258" s="99" t="s">
        <v>221</v>
      </c>
      <c r="G258" s="181">
        <v>78</v>
      </c>
      <c r="H258" s="181">
        <v>18</v>
      </c>
    </row>
    <row r="259" spans="1:9" x14ac:dyDescent="0.2">
      <c r="A259" s="91" t="s">
        <v>156</v>
      </c>
      <c r="B259" s="158" t="s">
        <v>63</v>
      </c>
      <c r="C259" s="163">
        <v>8</v>
      </c>
      <c r="D259" s="163">
        <v>0</v>
      </c>
      <c r="E259" s="158" t="s">
        <v>7</v>
      </c>
      <c r="F259" s="158" t="s">
        <v>7</v>
      </c>
      <c r="G259" s="191">
        <f>G260+G294</f>
        <v>91000.7</v>
      </c>
      <c r="H259" s="191">
        <f t="shared" ref="H259" si="67">H260+H294</f>
        <v>82329.300000000017</v>
      </c>
    </row>
    <row r="260" spans="1:9" x14ac:dyDescent="0.2">
      <c r="A260" s="93" t="s">
        <v>39</v>
      </c>
      <c r="B260" s="96" t="s">
        <v>63</v>
      </c>
      <c r="C260" s="95">
        <v>8</v>
      </c>
      <c r="D260" s="95">
        <v>1</v>
      </c>
      <c r="E260" s="96" t="s">
        <v>7</v>
      </c>
      <c r="F260" s="96" t="s">
        <v>7</v>
      </c>
      <c r="G260" s="182">
        <f>G261+G264+G274+G269</f>
        <v>81970.3</v>
      </c>
      <c r="H260" s="182">
        <f t="shared" ref="H260" si="68">H261+H264+H274+H269</f>
        <v>73090.400000000009</v>
      </c>
    </row>
    <row r="261" spans="1:9" ht="24" x14ac:dyDescent="0.2">
      <c r="A261" s="93" t="s">
        <v>141</v>
      </c>
      <c r="B261" s="96" t="s">
        <v>63</v>
      </c>
      <c r="C261" s="95">
        <v>8</v>
      </c>
      <c r="D261" s="95">
        <v>1</v>
      </c>
      <c r="E261" s="96" t="s">
        <v>142</v>
      </c>
      <c r="F261" s="96"/>
      <c r="G261" s="182">
        <f>G262</f>
        <v>40688.6</v>
      </c>
      <c r="H261" s="182">
        <f t="shared" ref="H261:H262" si="69">H262</f>
        <v>41686.6</v>
      </c>
    </row>
    <row r="262" spans="1:9" x14ac:dyDescent="0.2">
      <c r="A262" s="93" t="s">
        <v>23</v>
      </c>
      <c r="B262" s="96" t="s">
        <v>63</v>
      </c>
      <c r="C262" s="95">
        <v>8</v>
      </c>
      <c r="D262" s="95">
        <v>1</v>
      </c>
      <c r="E262" s="96" t="s">
        <v>140</v>
      </c>
      <c r="F262" s="96"/>
      <c r="G262" s="182">
        <f>G263</f>
        <v>40688.6</v>
      </c>
      <c r="H262" s="182">
        <f t="shared" si="69"/>
        <v>41686.6</v>
      </c>
    </row>
    <row r="263" spans="1:9" ht="36" x14ac:dyDescent="0.2">
      <c r="A263" s="113" t="s">
        <v>238</v>
      </c>
      <c r="B263" s="99" t="s">
        <v>63</v>
      </c>
      <c r="C263" s="115">
        <v>8</v>
      </c>
      <c r="D263" s="115">
        <v>1</v>
      </c>
      <c r="E263" s="99" t="s">
        <v>140</v>
      </c>
      <c r="F263" s="99" t="s">
        <v>216</v>
      </c>
      <c r="G263" s="181">
        <v>40688.6</v>
      </c>
      <c r="H263" s="181">
        <v>41686.6</v>
      </c>
    </row>
    <row r="264" spans="1:9" x14ac:dyDescent="0.2">
      <c r="A264" s="93" t="s">
        <v>179</v>
      </c>
      <c r="B264" s="96" t="s">
        <v>63</v>
      </c>
      <c r="C264" s="95">
        <v>8</v>
      </c>
      <c r="D264" s="95">
        <v>1</v>
      </c>
      <c r="E264" s="96" t="s">
        <v>180</v>
      </c>
      <c r="F264" s="96"/>
      <c r="G264" s="182">
        <f>G265</f>
        <v>23875.9</v>
      </c>
      <c r="H264" s="182">
        <f t="shared" ref="H264" si="70">H265</f>
        <v>24255.5</v>
      </c>
    </row>
    <row r="265" spans="1:9" x14ac:dyDescent="0.2">
      <c r="A265" s="93" t="s">
        <v>23</v>
      </c>
      <c r="B265" s="96" t="s">
        <v>63</v>
      </c>
      <c r="C265" s="95">
        <v>8</v>
      </c>
      <c r="D265" s="95">
        <v>1</v>
      </c>
      <c r="E265" s="96" t="s">
        <v>181</v>
      </c>
      <c r="F265" s="96"/>
      <c r="G265" s="182">
        <f>G266+G267</f>
        <v>23875.9</v>
      </c>
      <c r="H265" s="182">
        <f>H266+H267</f>
        <v>24255.5</v>
      </c>
    </row>
    <row r="266" spans="1:9" ht="36" x14ac:dyDescent="0.2">
      <c r="A266" s="98" t="s">
        <v>217</v>
      </c>
      <c r="B266" s="99" t="s">
        <v>63</v>
      </c>
      <c r="C266" s="115">
        <v>8</v>
      </c>
      <c r="D266" s="115">
        <v>1</v>
      </c>
      <c r="E266" s="99" t="s">
        <v>182</v>
      </c>
      <c r="F266" s="99" t="s">
        <v>216</v>
      </c>
      <c r="G266" s="181">
        <v>23873</v>
      </c>
      <c r="H266" s="181">
        <v>24252.6</v>
      </c>
    </row>
    <row r="267" spans="1:9" x14ac:dyDescent="0.2">
      <c r="A267" s="97" t="s">
        <v>482</v>
      </c>
      <c r="B267" s="96" t="s">
        <v>63</v>
      </c>
      <c r="C267" s="95">
        <v>8</v>
      </c>
      <c r="D267" s="95">
        <v>1</v>
      </c>
      <c r="E267" s="96" t="s">
        <v>182</v>
      </c>
      <c r="F267" s="96" t="s">
        <v>219</v>
      </c>
      <c r="G267" s="182">
        <f>G268</f>
        <v>2.9</v>
      </c>
      <c r="H267" s="182">
        <f>H268</f>
        <v>2.9</v>
      </c>
      <c r="I267" s="202"/>
    </row>
    <row r="268" spans="1:9" ht="24" x14ac:dyDescent="0.2">
      <c r="A268" s="98" t="s">
        <v>481</v>
      </c>
      <c r="B268" s="99" t="s">
        <v>63</v>
      </c>
      <c r="C268" s="115">
        <v>8</v>
      </c>
      <c r="D268" s="115">
        <v>1</v>
      </c>
      <c r="E268" s="99" t="s">
        <v>182</v>
      </c>
      <c r="F268" s="99" t="s">
        <v>219</v>
      </c>
      <c r="G268" s="181">
        <v>2.9</v>
      </c>
      <c r="H268" s="181">
        <v>2.9</v>
      </c>
      <c r="I268" s="203"/>
    </row>
    <row r="269" spans="1:9" ht="36" x14ac:dyDescent="0.2">
      <c r="A269" s="6" t="s">
        <v>386</v>
      </c>
      <c r="B269" s="19" t="s">
        <v>63</v>
      </c>
      <c r="C269" s="18">
        <v>8</v>
      </c>
      <c r="D269" s="18">
        <v>1</v>
      </c>
      <c r="E269" s="19" t="s">
        <v>384</v>
      </c>
      <c r="F269" s="96"/>
      <c r="G269" s="182">
        <f>G270+G271</f>
        <v>9151.3000000000011</v>
      </c>
      <c r="H269" s="182">
        <f t="shared" ref="H269" si="71">H270+H271</f>
        <v>1630.1</v>
      </c>
    </row>
    <row r="270" spans="1:9" x14ac:dyDescent="0.2">
      <c r="A270" s="113" t="s">
        <v>185</v>
      </c>
      <c r="B270" s="99" t="s">
        <v>63</v>
      </c>
      <c r="C270" s="115">
        <v>8</v>
      </c>
      <c r="D270" s="115">
        <v>1</v>
      </c>
      <c r="E270" s="99" t="s">
        <v>384</v>
      </c>
      <c r="F270" s="99" t="s">
        <v>203</v>
      </c>
      <c r="G270" s="181">
        <v>68.2</v>
      </c>
      <c r="H270" s="181">
        <v>68.2</v>
      </c>
    </row>
    <row r="271" spans="1:9" x14ac:dyDescent="0.2">
      <c r="A271" s="93" t="s">
        <v>218</v>
      </c>
      <c r="B271" s="96" t="s">
        <v>63</v>
      </c>
      <c r="C271" s="95">
        <v>8</v>
      </c>
      <c r="D271" s="95">
        <v>1</v>
      </c>
      <c r="E271" s="19" t="s">
        <v>384</v>
      </c>
      <c r="F271" s="96" t="s">
        <v>219</v>
      </c>
      <c r="G271" s="182">
        <f>G272+G273</f>
        <v>9083.1</v>
      </c>
      <c r="H271" s="182">
        <f t="shared" ref="H271" si="72">H272+H273</f>
        <v>1561.8999999999999</v>
      </c>
    </row>
    <row r="272" spans="1:9" x14ac:dyDescent="0.2">
      <c r="A272" s="113" t="s">
        <v>150</v>
      </c>
      <c r="B272" s="99" t="s">
        <v>63</v>
      </c>
      <c r="C272" s="115">
        <v>8</v>
      </c>
      <c r="D272" s="115">
        <v>1</v>
      </c>
      <c r="E272" s="99" t="s">
        <v>384</v>
      </c>
      <c r="F272" s="99" t="s">
        <v>219</v>
      </c>
      <c r="G272" s="181">
        <f>6460.7+956.5+149.7</f>
        <v>7566.9</v>
      </c>
      <c r="H272" s="181">
        <f>360.4+272.9+250</f>
        <v>883.3</v>
      </c>
    </row>
    <row r="273" spans="1:10" x14ac:dyDescent="0.2">
      <c r="A273" s="113" t="s">
        <v>148</v>
      </c>
      <c r="B273" s="99" t="s">
        <v>63</v>
      </c>
      <c r="C273" s="115">
        <v>8</v>
      </c>
      <c r="D273" s="115">
        <v>1</v>
      </c>
      <c r="E273" s="99" t="s">
        <v>384</v>
      </c>
      <c r="F273" s="99" t="s">
        <v>219</v>
      </c>
      <c r="G273" s="181">
        <f>1127.4+239.1+149.7</f>
        <v>1516.2</v>
      </c>
      <c r="H273" s="181">
        <f>360.4+68.2+250</f>
        <v>678.59999999999991</v>
      </c>
      <c r="I273" s="3"/>
      <c r="J273" s="3"/>
    </row>
    <row r="274" spans="1:10" x14ac:dyDescent="0.2">
      <c r="A274" s="93" t="s">
        <v>40</v>
      </c>
      <c r="B274" s="96" t="s">
        <v>63</v>
      </c>
      <c r="C274" s="95">
        <v>8</v>
      </c>
      <c r="D274" s="95">
        <v>1</v>
      </c>
      <c r="E274" s="96" t="s">
        <v>97</v>
      </c>
      <c r="F274" s="96"/>
      <c r="G274" s="182">
        <f>G275+G278+G281+G284+G291</f>
        <v>8254.5</v>
      </c>
      <c r="H274" s="182">
        <f t="shared" ref="H274" si="73">H275+H278+H281+H284+H291</f>
        <v>5518.2000000000007</v>
      </c>
    </row>
    <row r="275" spans="1:10" ht="24" x14ac:dyDescent="0.2">
      <c r="A275" s="93" t="s">
        <v>414</v>
      </c>
      <c r="B275" s="96" t="s">
        <v>63</v>
      </c>
      <c r="C275" s="95">
        <v>8</v>
      </c>
      <c r="D275" s="95">
        <v>1</v>
      </c>
      <c r="E275" s="96" t="s">
        <v>415</v>
      </c>
      <c r="F275" s="96"/>
      <c r="G275" s="182">
        <f>G276</f>
        <v>0</v>
      </c>
      <c r="H275" s="182">
        <f t="shared" ref="H275:H276" si="74">H276</f>
        <v>120</v>
      </c>
    </row>
    <row r="276" spans="1:10" ht="24" x14ac:dyDescent="0.2">
      <c r="A276" s="93" t="s">
        <v>256</v>
      </c>
      <c r="B276" s="96" t="s">
        <v>63</v>
      </c>
      <c r="C276" s="95">
        <v>8</v>
      </c>
      <c r="D276" s="95">
        <v>1</v>
      </c>
      <c r="E276" s="96" t="s">
        <v>423</v>
      </c>
      <c r="F276" s="96"/>
      <c r="G276" s="182">
        <f>G277</f>
        <v>0</v>
      </c>
      <c r="H276" s="182">
        <f t="shared" si="74"/>
        <v>120</v>
      </c>
    </row>
    <row r="277" spans="1:10" x14ac:dyDescent="0.2">
      <c r="A277" s="113" t="s">
        <v>218</v>
      </c>
      <c r="B277" s="99" t="s">
        <v>63</v>
      </c>
      <c r="C277" s="115">
        <v>8</v>
      </c>
      <c r="D277" s="115">
        <v>1</v>
      </c>
      <c r="E277" s="99" t="s">
        <v>423</v>
      </c>
      <c r="F277" s="99" t="s">
        <v>219</v>
      </c>
      <c r="G277" s="181">
        <v>0</v>
      </c>
      <c r="H277" s="181">
        <v>120</v>
      </c>
    </row>
    <row r="278" spans="1:10" ht="48" x14ac:dyDescent="0.2">
      <c r="A278" s="93" t="s">
        <v>399</v>
      </c>
      <c r="B278" s="96" t="s">
        <v>63</v>
      </c>
      <c r="C278" s="95">
        <v>8</v>
      </c>
      <c r="D278" s="95">
        <v>1</v>
      </c>
      <c r="E278" s="96" t="s">
        <v>398</v>
      </c>
      <c r="F278" s="96"/>
      <c r="G278" s="182">
        <f>G279</f>
        <v>281.8</v>
      </c>
      <c r="H278" s="182">
        <f t="shared" ref="H278:H279" si="75">H279</f>
        <v>0</v>
      </c>
    </row>
    <row r="279" spans="1:10" ht="36" x14ac:dyDescent="0.2">
      <c r="A279" s="93" t="s">
        <v>391</v>
      </c>
      <c r="B279" s="96" t="s">
        <v>63</v>
      </c>
      <c r="C279" s="95">
        <v>8</v>
      </c>
      <c r="D279" s="95">
        <v>1</v>
      </c>
      <c r="E279" s="96" t="s">
        <v>407</v>
      </c>
      <c r="F279" s="96"/>
      <c r="G279" s="182">
        <f>G280</f>
        <v>281.8</v>
      </c>
      <c r="H279" s="182">
        <f t="shared" si="75"/>
        <v>0</v>
      </c>
    </row>
    <row r="280" spans="1:10" x14ac:dyDescent="0.2">
      <c r="A280" s="113" t="s">
        <v>218</v>
      </c>
      <c r="B280" s="99" t="s">
        <v>63</v>
      </c>
      <c r="C280" s="115">
        <v>8</v>
      </c>
      <c r="D280" s="115">
        <v>1</v>
      </c>
      <c r="E280" s="99" t="s">
        <v>407</v>
      </c>
      <c r="F280" s="99" t="s">
        <v>219</v>
      </c>
      <c r="G280" s="181">
        <v>281.8</v>
      </c>
      <c r="H280" s="181">
        <v>0</v>
      </c>
    </row>
    <row r="281" spans="1:10" ht="24" x14ac:dyDescent="0.2">
      <c r="A281" s="93" t="s">
        <v>408</v>
      </c>
      <c r="B281" s="19" t="s">
        <v>63</v>
      </c>
      <c r="C281" s="18">
        <v>8</v>
      </c>
      <c r="D281" s="18">
        <v>1</v>
      </c>
      <c r="E281" s="96" t="s">
        <v>409</v>
      </c>
      <c r="F281" s="19"/>
      <c r="G281" s="174">
        <f>G282</f>
        <v>246.5</v>
      </c>
      <c r="H281" s="174">
        <f t="shared" ref="H281:H282" si="76">H282</f>
        <v>234</v>
      </c>
    </row>
    <row r="282" spans="1:10" ht="36" x14ac:dyDescent="0.2">
      <c r="A282" s="204" t="s">
        <v>377</v>
      </c>
      <c r="B282" s="19" t="s">
        <v>63</v>
      </c>
      <c r="C282" s="18">
        <v>8</v>
      </c>
      <c r="D282" s="18">
        <v>1</v>
      </c>
      <c r="E282" s="96" t="s">
        <v>418</v>
      </c>
      <c r="F282" s="19"/>
      <c r="G282" s="174">
        <f>G283</f>
        <v>246.5</v>
      </c>
      <c r="H282" s="174">
        <f t="shared" si="76"/>
        <v>234</v>
      </c>
    </row>
    <row r="283" spans="1:10" x14ac:dyDescent="0.2">
      <c r="A283" s="205" t="s">
        <v>218</v>
      </c>
      <c r="B283" s="20" t="s">
        <v>63</v>
      </c>
      <c r="C283" s="17">
        <v>8</v>
      </c>
      <c r="D283" s="17">
        <v>1</v>
      </c>
      <c r="E283" s="99" t="s">
        <v>418</v>
      </c>
      <c r="F283" s="20" t="s">
        <v>219</v>
      </c>
      <c r="G283" s="175">
        <f>373.5-127</f>
        <v>246.5</v>
      </c>
      <c r="H283" s="223">
        <f>361-127</f>
        <v>234</v>
      </c>
    </row>
    <row r="284" spans="1:10" ht="24" x14ac:dyDescent="0.2">
      <c r="A284" s="93" t="s">
        <v>401</v>
      </c>
      <c r="B284" s="96" t="s">
        <v>63</v>
      </c>
      <c r="C284" s="95">
        <v>8</v>
      </c>
      <c r="D284" s="95">
        <v>1</v>
      </c>
      <c r="E284" s="96" t="s">
        <v>402</v>
      </c>
      <c r="F284" s="96"/>
      <c r="G284" s="182">
        <f>G285+G287+G289</f>
        <v>7048.6</v>
      </c>
      <c r="H284" s="182">
        <f t="shared" ref="H284" si="77">H285+H287+H289</f>
        <v>4486.6000000000004</v>
      </c>
    </row>
    <row r="285" spans="1:10" ht="24" x14ac:dyDescent="0.2">
      <c r="A285" s="93" t="s">
        <v>390</v>
      </c>
      <c r="B285" s="96" t="s">
        <v>63</v>
      </c>
      <c r="C285" s="95">
        <v>8</v>
      </c>
      <c r="D285" s="95">
        <v>1</v>
      </c>
      <c r="E285" s="96" t="s">
        <v>422</v>
      </c>
      <c r="F285" s="96"/>
      <c r="G285" s="182">
        <f>G286</f>
        <v>6432</v>
      </c>
      <c r="H285" s="182">
        <f t="shared" ref="H285" si="78">H286</f>
        <v>3833</v>
      </c>
    </row>
    <row r="286" spans="1:10" x14ac:dyDescent="0.2">
      <c r="A286" s="113" t="s">
        <v>218</v>
      </c>
      <c r="B286" s="99" t="s">
        <v>63</v>
      </c>
      <c r="C286" s="115">
        <v>8</v>
      </c>
      <c r="D286" s="115">
        <v>1</v>
      </c>
      <c r="E286" s="99" t="s">
        <v>422</v>
      </c>
      <c r="F286" s="99" t="s">
        <v>219</v>
      </c>
      <c r="G286" s="181">
        <v>6432</v>
      </c>
      <c r="H286" s="181">
        <v>3833</v>
      </c>
    </row>
    <row r="287" spans="1:10" ht="30" customHeight="1" x14ac:dyDescent="0.2">
      <c r="A287" s="93" t="s">
        <v>339</v>
      </c>
      <c r="B287" s="96" t="s">
        <v>63</v>
      </c>
      <c r="C287" s="95">
        <v>8</v>
      </c>
      <c r="D287" s="95">
        <v>1</v>
      </c>
      <c r="E287" s="96" t="s">
        <v>403</v>
      </c>
      <c r="F287" s="96"/>
      <c r="G287" s="182">
        <f>G288</f>
        <v>310</v>
      </c>
      <c r="H287" s="182">
        <f t="shared" ref="H287" si="79">H288</f>
        <v>330</v>
      </c>
    </row>
    <row r="288" spans="1:10" x14ac:dyDescent="0.2">
      <c r="A288" s="113" t="s">
        <v>218</v>
      </c>
      <c r="B288" s="99" t="s">
        <v>63</v>
      </c>
      <c r="C288" s="115">
        <v>8</v>
      </c>
      <c r="D288" s="115">
        <v>1</v>
      </c>
      <c r="E288" s="99" t="s">
        <v>403</v>
      </c>
      <c r="F288" s="99" t="s">
        <v>219</v>
      </c>
      <c r="G288" s="181">
        <v>310</v>
      </c>
      <c r="H288" s="181">
        <v>330</v>
      </c>
    </row>
    <row r="289" spans="1:8" ht="24" x14ac:dyDescent="0.2">
      <c r="A289" s="93" t="s">
        <v>383</v>
      </c>
      <c r="B289" s="96" t="s">
        <v>63</v>
      </c>
      <c r="C289" s="95">
        <v>8</v>
      </c>
      <c r="D289" s="95">
        <v>1</v>
      </c>
      <c r="E289" s="96" t="s">
        <v>424</v>
      </c>
      <c r="F289" s="96"/>
      <c r="G289" s="182">
        <f>G290</f>
        <v>306.60000000000002</v>
      </c>
      <c r="H289" s="182">
        <f t="shared" ref="H289" si="80">H290</f>
        <v>323.60000000000002</v>
      </c>
    </row>
    <row r="290" spans="1:8" x14ac:dyDescent="0.2">
      <c r="A290" s="147" t="s">
        <v>218</v>
      </c>
      <c r="B290" s="148" t="s">
        <v>63</v>
      </c>
      <c r="C290" s="149">
        <v>8</v>
      </c>
      <c r="D290" s="149">
        <v>1</v>
      </c>
      <c r="E290" s="99" t="s">
        <v>424</v>
      </c>
      <c r="F290" s="148" t="s">
        <v>219</v>
      </c>
      <c r="G290" s="193">
        <v>306.60000000000002</v>
      </c>
      <c r="H290" s="193">
        <v>323.60000000000002</v>
      </c>
    </row>
    <row r="291" spans="1:8" ht="24" x14ac:dyDescent="0.2">
      <c r="A291" s="93" t="s">
        <v>404</v>
      </c>
      <c r="B291" s="96" t="s">
        <v>63</v>
      </c>
      <c r="C291" s="95">
        <v>8</v>
      </c>
      <c r="D291" s="95">
        <v>1</v>
      </c>
      <c r="E291" s="96" t="s">
        <v>405</v>
      </c>
      <c r="F291" s="96"/>
      <c r="G291" s="182">
        <f>G292</f>
        <v>677.6</v>
      </c>
      <c r="H291" s="182">
        <f t="shared" ref="H291:H292" si="81">H292</f>
        <v>677.6</v>
      </c>
    </row>
    <row r="292" spans="1:8" ht="24" x14ac:dyDescent="0.2">
      <c r="A292" s="93" t="s">
        <v>330</v>
      </c>
      <c r="B292" s="96" t="s">
        <v>63</v>
      </c>
      <c r="C292" s="95">
        <v>8</v>
      </c>
      <c r="D292" s="95">
        <v>1</v>
      </c>
      <c r="E292" s="96" t="s">
        <v>416</v>
      </c>
      <c r="F292" s="96"/>
      <c r="G292" s="182">
        <f>G293</f>
        <v>677.6</v>
      </c>
      <c r="H292" s="182">
        <f t="shared" si="81"/>
        <v>677.6</v>
      </c>
    </row>
    <row r="293" spans="1:8" x14ac:dyDescent="0.2">
      <c r="A293" s="113" t="s">
        <v>218</v>
      </c>
      <c r="B293" s="99" t="s">
        <v>63</v>
      </c>
      <c r="C293" s="115">
        <v>8</v>
      </c>
      <c r="D293" s="115">
        <v>1</v>
      </c>
      <c r="E293" s="99" t="s">
        <v>416</v>
      </c>
      <c r="F293" s="99" t="s">
        <v>219</v>
      </c>
      <c r="G293" s="181">
        <v>677.6</v>
      </c>
      <c r="H293" s="181">
        <v>677.6</v>
      </c>
    </row>
    <row r="294" spans="1:8" x14ac:dyDescent="0.2">
      <c r="A294" s="150" t="s">
        <v>159</v>
      </c>
      <c r="B294" s="151" t="s">
        <v>63</v>
      </c>
      <c r="C294" s="152">
        <v>8</v>
      </c>
      <c r="D294" s="152">
        <v>4</v>
      </c>
      <c r="E294" s="151" t="s">
        <v>7</v>
      </c>
      <c r="F294" s="151" t="s">
        <v>7</v>
      </c>
      <c r="G294" s="194">
        <f>G295+G301+G308</f>
        <v>9030.4</v>
      </c>
      <c r="H294" s="194">
        <f t="shared" ref="H294" si="82">H295+H301+H308</f>
        <v>9238.9000000000015</v>
      </c>
    </row>
    <row r="295" spans="1:8" ht="36" x14ac:dyDescent="0.2">
      <c r="A295" s="93" t="s">
        <v>42</v>
      </c>
      <c r="B295" s="96" t="s">
        <v>63</v>
      </c>
      <c r="C295" s="119" t="s">
        <v>27</v>
      </c>
      <c r="D295" s="119" t="s">
        <v>11</v>
      </c>
      <c r="E295" s="96" t="s">
        <v>91</v>
      </c>
      <c r="F295" s="96" t="s">
        <v>7</v>
      </c>
      <c r="G295" s="182">
        <f>G296</f>
        <v>5263.4000000000005</v>
      </c>
      <c r="H295" s="182">
        <f t="shared" ref="H295" si="83">H296</f>
        <v>5418.8000000000011</v>
      </c>
    </row>
    <row r="296" spans="1:8" x14ac:dyDescent="0.2">
      <c r="A296" s="93" t="s">
        <v>10</v>
      </c>
      <c r="B296" s="96" t="s">
        <v>63</v>
      </c>
      <c r="C296" s="119" t="s">
        <v>27</v>
      </c>
      <c r="D296" s="119" t="s">
        <v>11</v>
      </c>
      <c r="E296" s="96" t="s">
        <v>92</v>
      </c>
      <c r="F296" s="96" t="s">
        <v>7</v>
      </c>
      <c r="G296" s="182">
        <f>G300+G298+G297+G299</f>
        <v>5263.4000000000005</v>
      </c>
      <c r="H296" s="182">
        <f>H300+H298+H297+H299</f>
        <v>5418.8000000000011</v>
      </c>
    </row>
    <row r="297" spans="1:8" x14ac:dyDescent="0.2">
      <c r="A297" s="98" t="s">
        <v>195</v>
      </c>
      <c r="B297" s="99" t="s">
        <v>63</v>
      </c>
      <c r="C297" s="100" t="s">
        <v>27</v>
      </c>
      <c r="D297" s="100" t="s">
        <v>11</v>
      </c>
      <c r="E297" s="99" t="s">
        <v>92</v>
      </c>
      <c r="F297" s="99" t="s">
        <v>197</v>
      </c>
      <c r="G297" s="181">
        <f>5317.8-1148.6</f>
        <v>4169.2000000000007</v>
      </c>
      <c r="H297" s="181">
        <f>5317.8-1148.6</f>
        <v>4169.2000000000007</v>
      </c>
    </row>
    <row r="298" spans="1:8" x14ac:dyDescent="0.2">
      <c r="A298" s="98" t="s">
        <v>196</v>
      </c>
      <c r="B298" s="99" t="s">
        <v>63</v>
      </c>
      <c r="C298" s="100" t="s">
        <v>27</v>
      </c>
      <c r="D298" s="100" t="s">
        <v>11</v>
      </c>
      <c r="E298" s="99" t="s">
        <v>92</v>
      </c>
      <c r="F298" s="99" t="s">
        <v>198</v>
      </c>
      <c r="G298" s="181">
        <f>40-10.8</f>
        <v>29.2</v>
      </c>
      <c r="H298" s="181">
        <f>41.8-11.3</f>
        <v>30.499999999999996</v>
      </c>
    </row>
    <row r="299" spans="1:8" ht="24" x14ac:dyDescent="0.2">
      <c r="A299" s="113" t="s">
        <v>268</v>
      </c>
      <c r="B299" s="99" t="s">
        <v>63</v>
      </c>
      <c r="C299" s="100" t="s">
        <v>27</v>
      </c>
      <c r="D299" s="100" t="s">
        <v>11</v>
      </c>
      <c r="E299" s="99" t="s">
        <v>92</v>
      </c>
      <c r="F299" s="99" t="s">
        <v>269</v>
      </c>
      <c r="G299" s="181">
        <v>173.9</v>
      </c>
      <c r="H299" s="181">
        <v>181.8</v>
      </c>
    </row>
    <row r="300" spans="1:8" x14ac:dyDescent="0.2">
      <c r="A300" s="98" t="s">
        <v>194</v>
      </c>
      <c r="B300" s="99" t="s">
        <v>63</v>
      </c>
      <c r="C300" s="100" t="s">
        <v>27</v>
      </c>
      <c r="D300" s="100" t="s">
        <v>11</v>
      </c>
      <c r="E300" s="99" t="s">
        <v>92</v>
      </c>
      <c r="F300" s="99" t="s">
        <v>193</v>
      </c>
      <c r="G300" s="181">
        <f>627.1+264</f>
        <v>891.1</v>
      </c>
      <c r="H300" s="181">
        <f>755.4+281.9</f>
        <v>1037.3</v>
      </c>
    </row>
    <row r="301" spans="1:8" ht="36" x14ac:dyDescent="0.2">
      <c r="A301" s="93" t="s">
        <v>26</v>
      </c>
      <c r="B301" s="96" t="s">
        <v>63</v>
      </c>
      <c r="C301" s="119" t="s">
        <v>27</v>
      </c>
      <c r="D301" s="119" t="s">
        <v>11</v>
      </c>
      <c r="E301" s="96" t="s">
        <v>109</v>
      </c>
      <c r="F301" s="96" t="s">
        <v>7</v>
      </c>
      <c r="G301" s="182">
        <f>G302</f>
        <v>3200.2</v>
      </c>
      <c r="H301" s="182">
        <f t="shared" ref="H301" si="84">H302</f>
        <v>3192.8</v>
      </c>
    </row>
    <row r="302" spans="1:8" x14ac:dyDescent="0.2">
      <c r="A302" s="93" t="s">
        <v>23</v>
      </c>
      <c r="B302" s="96" t="s">
        <v>63</v>
      </c>
      <c r="C302" s="119" t="s">
        <v>27</v>
      </c>
      <c r="D302" s="119" t="s">
        <v>11</v>
      </c>
      <c r="E302" s="96" t="s">
        <v>110</v>
      </c>
      <c r="F302" s="96" t="s">
        <v>7</v>
      </c>
      <c r="G302" s="182">
        <f>G307+G306+G305+G304+G303</f>
        <v>3200.2</v>
      </c>
      <c r="H302" s="182">
        <f>H307+H306+H305+H304+H303</f>
        <v>3192.8</v>
      </c>
    </row>
    <row r="303" spans="1:8" hidden="1" x14ac:dyDescent="0.2">
      <c r="A303" s="98" t="s">
        <v>195</v>
      </c>
      <c r="B303" s="99" t="s">
        <v>63</v>
      </c>
      <c r="C303" s="100" t="s">
        <v>27</v>
      </c>
      <c r="D303" s="100" t="s">
        <v>11</v>
      </c>
      <c r="E303" s="99" t="s">
        <v>110</v>
      </c>
      <c r="F303" s="111" t="s">
        <v>197</v>
      </c>
      <c r="G303" s="181">
        <f>2677.5-2677.5</f>
        <v>0</v>
      </c>
      <c r="H303" s="181">
        <f>2677.5-2677.5</f>
        <v>0</v>
      </c>
    </row>
    <row r="304" spans="1:8" hidden="1" x14ac:dyDescent="0.2">
      <c r="A304" s="98" t="s">
        <v>196</v>
      </c>
      <c r="B304" s="99" t="s">
        <v>63</v>
      </c>
      <c r="C304" s="100" t="s">
        <v>27</v>
      </c>
      <c r="D304" s="100" t="s">
        <v>11</v>
      </c>
      <c r="E304" s="99" t="s">
        <v>110</v>
      </c>
      <c r="F304" s="111" t="s">
        <v>198</v>
      </c>
      <c r="G304" s="181">
        <f>42.4-42.4</f>
        <v>0</v>
      </c>
      <c r="H304" s="181">
        <f>44.6-44.6</f>
        <v>0</v>
      </c>
    </row>
    <row r="305" spans="1:10" ht="24" hidden="1" x14ac:dyDescent="0.2">
      <c r="A305" s="113" t="s">
        <v>268</v>
      </c>
      <c r="B305" s="99" t="s">
        <v>63</v>
      </c>
      <c r="C305" s="100" t="s">
        <v>27</v>
      </c>
      <c r="D305" s="100" t="s">
        <v>11</v>
      </c>
      <c r="E305" s="99" t="s">
        <v>110</v>
      </c>
      <c r="F305" s="111" t="s">
        <v>269</v>
      </c>
      <c r="G305" s="181">
        <f>173.9-173.9</f>
        <v>0</v>
      </c>
      <c r="H305" s="181">
        <f>181.8-181.8</f>
        <v>0</v>
      </c>
    </row>
    <row r="306" spans="1:10" hidden="1" x14ac:dyDescent="0.2">
      <c r="A306" s="98" t="s">
        <v>194</v>
      </c>
      <c r="B306" s="99" t="s">
        <v>63</v>
      </c>
      <c r="C306" s="100" t="s">
        <v>27</v>
      </c>
      <c r="D306" s="100" t="s">
        <v>11</v>
      </c>
      <c r="E306" s="99" t="s">
        <v>110</v>
      </c>
      <c r="F306" s="111" t="s">
        <v>193</v>
      </c>
      <c r="G306" s="181">
        <f>759.7-759.7</f>
        <v>0</v>
      </c>
      <c r="H306" s="181">
        <f>768.8-768.8</f>
        <v>0</v>
      </c>
    </row>
    <row r="307" spans="1:10" ht="36" x14ac:dyDescent="0.2">
      <c r="A307" s="98" t="s">
        <v>217</v>
      </c>
      <c r="B307" s="99" t="s">
        <v>63</v>
      </c>
      <c r="C307" s="100" t="s">
        <v>27</v>
      </c>
      <c r="D307" s="100" t="s">
        <v>11</v>
      </c>
      <c r="E307" s="99" t="s">
        <v>110</v>
      </c>
      <c r="F307" s="111" t="s">
        <v>216</v>
      </c>
      <c r="G307" s="181">
        <v>3200.2</v>
      </c>
      <c r="H307" s="181">
        <v>3192.8</v>
      </c>
    </row>
    <row r="308" spans="1:10" x14ac:dyDescent="0.2">
      <c r="A308" s="93" t="s">
        <v>40</v>
      </c>
      <c r="B308" s="96" t="s">
        <v>63</v>
      </c>
      <c r="C308" s="95">
        <v>8</v>
      </c>
      <c r="D308" s="95">
        <v>4</v>
      </c>
      <c r="E308" s="96" t="s">
        <v>97</v>
      </c>
      <c r="F308" s="96"/>
      <c r="G308" s="182">
        <f>G309</f>
        <v>566.79999999999995</v>
      </c>
      <c r="H308" s="182">
        <f t="shared" ref="H308" si="85">H309</f>
        <v>627.29999999999995</v>
      </c>
    </row>
    <row r="309" spans="1:10" ht="24" x14ac:dyDescent="0.2">
      <c r="A309" s="93" t="s">
        <v>401</v>
      </c>
      <c r="B309" s="96" t="s">
        <v>63</v>
      </c>
      <c r="C309" s="95">
        <v>8</v>
      </c>
      <c r="D309" s="95">
        <v>4</v>
      </c>
      <c r="E309" s="96" t="s">
        <v>402</v>
      </c>
      <c r="F309" s="96"/>
      <c r="G309" s="182">
        <f>G310+G312+G314</f>
        <v>566.79999999999995</v>
      </c>
      <c r="H309" s="182">
        <f t="shared" ref="H309" si="86">H310+H312+H314</f>
        <v>627.29999999999995</v>
      </c>
    </row>
    <row r="310" spans="1:10" ht="24" x14ac:dyDescent="0.2">
      <c r="A310" s="93" t="s">
        <v>390</v>
      </c>
      <c r="B310" s="96" t="s">
        <v>63</v>
      </c>
      <c r="C310" s="95">
        <v>8</v>
      </c>
      <c r="D310" s="95">
        <v>4</v>
      </c>
      <c r="E310" s="96" t="s">
        <v>422</v>
      </c>
      <c r="F310" s="96"/>
      <c r="G310" s="182">
        <f>G311</f>
        <v>48</v>
      </c>
      <c r="H310" s="182">
        <f t="shared" ref="H310" si="87">H311</f>
        <v>48</v>
      </c>
    </row>
    <row r="311" spans="1:10" x14ac:dyDescent="0.2">
      <c r="A311" s="215" t="s">
        <v>194</v>
      </c>
      <c r="B311" s="99" t="s">
        <v>63</v>
      </c>
      <c r="C311" s="115">
        <v>8</v>
      </c>
      <c r="D311" s="115">
        <v>4</v>
      </c>
      <c r="E311" s="99" t="s">
        <v>422</v>
      </c>
      <c r="F311" s="99" t="s">
        <v>193</v>
      </c>
      <c r="G311" s="181">
        <v>48</v>
      </c>
      <c r="H311" s="181">
        <v>48</v>
      </c>
      <c r="I311" s="3"/>
      <c r="J311" s="3"/>
    </row>
    <row r="312" spans="1:10" ht="32.25" customHeight="1" x14ac:dyDescent="0.2">
      <c r="A312" s="93" t="s">
        <v>339</v>
      </c>
      <c r="B312" s="96" t="s">
        <v>63</v>
      </c>
      <c r="C312" s="95">
        <v>8</v>
      </c>
      <c r="D312" s="95">
        <v>4</v>
      </c>
      <c r="E312" s="96" t="s">
        <v>403</v>
      </c>
      <c r="F312" s="96"/>
      <c r="G312" s="182">
        <f>G313</f>
        <v>510</v>
      </c>
      <c r="H312" s="182">
        <f t="shared" ref="H312" si="88">H313</f>
        <v>570</v>
      </c>
      <c r="I312" s="3"/>
      <c r="J312" s="3"/>
    </row>
    <row r="313" spans="1:10" x14ac:dyDescent="0.2">
      <c r="A313" s="141" t="s">
        <v>194</v>
      </c>
      <c r="B313" s="99" t="s">
        <v>63</v>
      </c>
      <c r="C313" s="100" t="s">
        <v>27</v>
      </c>
      <c r="D313" s="100" t="s">
        <v>11</v>
      </c>
      <c r="E313" s="99" t="s">
        <v>403</v>
      </c>
      <c r="F313" s="99" t="s">
        <v>193</v>
      </c>
      <c r="G313" s="181">
        <v>510</v>
      </c>
      <c r="H313" s="181">
        <v>570</v>
      </c>
      <c r="I313" s="3"/>
      <c r="J313" s="3"/>
    </row>
    <row r="314" spans="1:10" ht="24" x14ac:dyDescent="0.2">
      <c r="A314" s="93" t="s">
        <v>383</v>
      </c>
      <c r="B314" s="96" t="s">
        <v>63</v>
      </c>
      <c r="C314" s="95">
        <v>8</v>
      </c>
      <c r="D314" s="95">
        <v>4</v>
      </c>
      <c r="E314" s="96" t="s">
        <v>424</v>
      </c>
      <c r="F314" s="96"/>
      <c r="G314" s="182">
        <f>G315</f>
        <v>8.8000000000000007</v>
      </c>
      <c r="H314" s="182">
        <f t="shared" ref="H314" si="89">H315</f>
        <v>9.3000000000000007</v>
      </c>
    </row>
    <row r="315" spans="1:10" x14ac:dyDescent="0.2">
      <c r="A315" s="141" t="s">
        <v>194</v>
      </c>
      <c r="B315" s="99" t="s">
        <v>63</v>
      </c>
      <c r="C315" s="100" t="s">
        <v>27</v>
      </c>
      <c r="D315" s="100" t="s">
        <v>11</v>
      </c>
      <c r="E315" s="99" t="s">
        <v>424</v>
      </c>
      <c r="F315" s="99" t="s">
        <v>193</v>
      </c>
      <c r="G315" s="206">
        <v>8.8000000000000007</v>
      </c>
      <c r="H315" s="195">
        <v>9.3000000000000007</v>
      </c>
    </row>
    <row r="316" spans="1:10" x14ac:dyDescent="0.2">
      <c r="A316" s="91" t="s">
        <v>85</v>
      </c>
      <c r="B316" s="158" t="s">
        <v>63</v>
      </c>
      <c r="C316" s="159" t="s">
        <v>15</v>
      </c>
      <c r="D316" s="159" t="s">
        <v>89</v>
      </c>
      <c r="E316" s="158" t="s">
        <v>7</v>
      </c>
      <c r="F316" s="158" t="s">
        <v>7</v>
      </c>
      <c r="G316" s="191">
        <f>G317+G324</f>
        <v>1467.5</v>
      </c>
      <c r="H316" s="191">
        <f t="shared" ref="H316" si="90">H317+H324</f>
        <v>1580.5</v>
      </c>
    </row>
    <row r="317" spans="1:10" x14ac:dyDescent="0.2">
      <c r="A317" s="93" t="s">
        <v>36</v>
      </c>
      <c r="B317" s="96" t="s">
        <v>63</v>
      </c>
      <c r="C317" s="119" t="s">
        <v>15</v>
      </c>
      <c r="D317" s="119" t="s">
        <v>9</v>
      </c>
      <c r="E317" s="96" t="s">
        <v>7</v>
      </c>
      <c r="F317" s="96" t="s">
        <v>7</v>
      </c>
      <c r="G317" s="182">
        <f t="shared" ref="G317:H319" si="91">G318</f>
        <v>1164.5</v>
      </c>
      <c r="H317" s="182">
        <f t="shared" si="91"/>
        <v>1255.5</v>
      </c>
    </row>
    <row r="318" spans="1:10" x14ac:dyDescent="0.2">
      <c r="A318" s="93" t="s">
        <v>47</v>
      </c>
      <c r="B318" s="96" t="s">
        <v>63</v>
      </c>
      <c r="C318" s="119" t="s">
        <v>15</v>
      </c>
      <c r="D318" s="119" t="s">
        <v>9</v>
      </c>
      <c r="E318" s="96" t="s">
        <v>108</v>
      </c>
      <c r="F318" s="96" t="s">
        <v>7</v>
      </c>
      <c r="G318" s="182">
        <f t="shared" si="91"/>
        <v>1164.5</v>
      </c>
      <c r="H318" s="182">
        <f t="shared" si="91"/>
        <v>1255.5</v>
      </c>
    </row>
    <row r="319" spans="1:10" x14ac:dyDescent="0.2">
      <c r="A319" s="93" t="s">
        <v>50</v>
      </c>
      <c r="B319" s="96" t="s">
        <v>63</v>
      </c>
      <c r="C319" s="95">
        <v>10</v>
      </c>
      <c r="D319" s="95">
        <v>3</v>
      </c>
      <c r="E319" s="96" t="s">
        <v>111</v>
      </c>
      <c r="F319" s="96" t="s">
        <v>7</v>
      </c>
      <c r="G319" s="182">
        <f t="shared" si="91"/>
        <v>1164.5</v>
      </c>
      <c r="H319" s="182">
        <f t="shared" si="91"/>
        <v>1255.5</v>
      </c>
    </row>
    <row r="320" spans="1:10" ht="36" x14ac:dyDescent="0.2">
      <c r="A320" s="93" t="s">
        <v>74</v>
      </c>
      <c r="B320" s="96" t="s">
        <v>63</v>
      </c>
      <c r="C320" s="95">
        <v>10</v>
      </c>
      <c r="D320" s="95">
        <v>3</v>
      </c>
      <c r="E320" s="96" t="s">
        <v>242</v>
      </c>
      <c r="F320" s="96"/>
      <c r="G320" s="182">
        <f>G323+G322+G321</f>
        <v>1164.5</v>
      </c>
      <c r="H320" s="182">
        <f t="shared" ref="H320" si="92">H323+H322+H321</f>
        <v>1255.5</v>
      </c>
    </row>
    <row r="321" spans="1:9" ht="24" x14ac:dyDescent="0.2">
      <c r="A321" s="113" t="s">
        <v>240</v>
      </c>
      <c r="B321" s="99" t="s">
        <v>63</v>
      </c>
      <c r="C321" s="115">
        <v>10</v>
      </c>
      <c r="D321" s="115">
        <v>3</v>
      </c>
      <c r="E321" s="99" t="s">
        <v>242</v>
      </c>
      <c r="F321" s="99" t="s">
        <v>241</v>
      </c>
      <c r="G321" s="181">
        <v>114.8</v>
      </c>
      <c r="H321" s="181">
        <v>114.8</v>
      </c>
    </row>
    <row r="322" spans="1:9" x14ac:dyDescent="0.2">
      <c r="A322" s="113" t="s">
        <v>218</v>
      </c>
      <c r="B322" s="99" t="s">
        <v>63</v>
      </c>
      <c r="C322" s="115">
        <v>10</v>
      </c>
      <c r="D322" s="115">
        <v>3</v>
      </c>
      <c r="E322" s="99" t="s">
        <v>242</v>
      </c>
      <c r="F322" s="99" t="s">
        <v>219</v>
      </c>
      <c r="G322" s="181">
        <v>908.3</v>
      </c>
      <c r="H322" s="181">
        <v>985.2</v>
      </c>
    </row>
    <row r="323" spans="1:9" x14ac:dyDescent="0.2">
      <c r="A323" s="113" t="s">
        <v>220</v>
      </c>
      <c r="B323" s="99" t="s">
        <v>63</v>
      </c>
      <c r="C323" s="115">
        <v>10</v>
      </c>
      <c r="D323" s="115">
        <v>3</v>
      </c>
      <c r="E323" s="99" t="s">
        <v>242</v>
      </c>
      <c r="F323" s="99" t="s">
        <v>221</v>
      </c>
      <c r="G323" s="181">
        <v>141.4</v>
      </c>
      <c r="H323" s="181">
        <v>155.5</v>
      </c>
    </row>
    <row r="324" spans="1:9" x14ac:dyDescent="0.2">
      <c r="A324" s="93" t="s">
        <v>139</v>
      </c>
      <c r="B324" s="96" t="s">
        <v>63</v>
      </c>
      <c r="C324" s="95">
        <v>10</v>
      </c>
      <c r="D324" s="95">
        <v>4</v>
      </c>
      <c r="E324" s="96"/>
      <c r="F324" s="96"/>
      <c r="G324" s="182">
        <f t="shared" ref="G324:H326" si="93">G325</f>
        <v>303</v>
      </c>
      <c r="H324" s="182">
        <f t="shared" si="93"/>
        <v>325</v>
      </c>
    </row>
    <row r="325" spans="1:9" x14ac:dyDescent="0.2">
      <c r="A325" s="93" t="s">
        <v>40</v>
      </c>
      <c r="B325" s="96" t="s">
        <v>63</v>
      </c>
      <c r="C325" s="119" t="s">
        <v>15</v>
      </c>
      <c r="D325" s="119" t="s">
        <v>11</v>
      </c>
      <c r="E325" s="96" t="s">
        <v>97</v>
      </c>
      <c r="F325" s="96"/>
      <c r="G325" s="182">
        <f t="shared" si="93"/>
        <v>303</v>
      </c>
      <c r="H325" s="182">
        <f t="shared" si="93"/>
        <v>325</v>
      </c>
    </row>
    <row r="326" spans="1:9" ht="24" x14ac:dyDescent="0.2">
      <c r="A326" s="93" t="s">
        <v>414</v>
      </c>
      <c r="B326" s="96" t="s">
        <v>63</v>
      </c>
      <c r="C326" s="119" t="s">
        <v>15</v>
      </c>
      <c r="D326" s="119" t="s">
        <v>11</v>
      </c>
      <c r="E326" s="96" t="s">
        <v>415</v>
      </c>
      <c r="F326" s="96"/>
      <c r="G326" s="182">
        <f t="shared" si="93"/>
        <v>303</v>
      </c>
      <c r="H326" s="182">
        <f t="shared" si="93"/>
        <v>325</v>
      </c>
    </row>
    <row r="327" spans="1:9" ht="48" x14ac:dyDescent="0.2">
      <c r="A327" s="93" t="s">
        <v>392</v>
      </c>
      <c r="B327" s="96" t="s">
        <v>63</v>
      </c>
      <c r="C327" s="119" t="s">
        <v>15</v>
      </c>
      <c r="D327" s="119" t="s">
        <v>11</v>
      </c>
      <c r="E327" s="96" t="s">
        <v>425</v>
      </c>
      <c r="F327" s="96"/>
      <c r="G327" s="182">
        <f>G329+G328</f>
        <v>303</v>
      </c>
      <c r="H327" s="182">
        <f t="shared" ref="H327" si="94">H329+H328</f>
        <v>325</v>
      </c>
    </row>
    <row r="328" spans="1:9" x14ac:dyDescent="0.2">
      <c r="A328" s="113" t="s">
        <v>218</v>
      </c>
      <c r="B328" s="99" t="s">
        <v>63</v>
      </c>
      <c r="C328" s="100" t="s">
        <v>15</v>
      </c>
      <c r="D328" s="100" t="s">
        <v>11</v>
      </c>
      <c r="E328" s="99" t="s">
        <v>425</v>
      </c>
      <c r="F328" s="99" t="s">
        <v>219</v>
      </c>
      <c r="G328" s="181">
        <v>291</v>
      </c>
      <c r="H328" s="181">
        <v>312.39999999999998</v>
      </c>
    </row>
    <row r="329" spans="1:9" x14ac:dyDescent="0.2">
      <c r="A329" s="113" t="s">
        <v>220</v>
      </c>
      <c r="B329" s="99" t="s">
        <v>63</v>
      </c>
      <c r="C329" s="100" t="s">
        <v>15</v>
      </c>
      <c r="D329" s="100" t="s">
        <v>11</v>
      </c>
      <c r="E329" s="99" t="s">
        <v>425</v>
      </c>
      <c r="F329" s="99" t="s">
        <v>221</v>
      </c>
      <c r="G329" s="181">
        <v>12</v>
      </c>
      <c r="H329" s="181">
        <v>12.6</v>
      </c>
    </row>
    <row r="330" spans="1:9" x14ac:dyDescent="0.2">
      <c r="A330" s="91" t="s">
        <v>157</v>
      </c>
      <c r="B330" s="158" t="s">
        <v>63</v>
      </c>
      <c r="C330" s="159" t="s">
        <v>16</v>
      </c>
      <c r="D330" s="159" t="s">
        <v>89</v>
      </c>
      <c r="E330" s="158" t="s">
        <v>7</v>
      </c>
      <c r="F330" s="158" t="s">
        <v>7</v>
      </c>
      <c r="G330" s="191">
        <f>G331+G336</f>
        <v>0</v>
      </c>
      <c r="H330" s="191">
        <f t="shared" ref="H330" si="95">H331+H336</f>
        <v>0</v>
      </c>
    </row>
    <row r="331" spans="1:9" hidden="1" x14ac:dyDescent="0.2">
      <c r="A331" s="93" t="s">
        <v>186</v>
      </c>
      <c r="B331" s="92" t="s">
        <v>63</v>
      </c>
      <c r="C331" s="134" t="s">
        <v>16</v>
      </c>
      <c r="D331" s="134" t="s">
        <v>8</v>
      </c>
      <c r="E331" s="92"/>
      <c r="F331" s="92"/>
      <c r="G331" s="182">
        <f t="shared" ref="G331:H333" si="96">G332</f>
        <v>0</v>
      </c>
      <c r="H331" s="182">
        <f t="shared" si="96"/>
        <v>0</v>
      </c>
    </row>
    <row r="332" spans="1:9" hidden="1" x14ac:dyDescent="0.2">
      <c r="A332" s="93" t="s">
        <v>20</v>
      </c>
      <c r="B332" s="96" t="s">
        <v>63</v>
      </c>
      <c r="C332" s="119" t="s">
        <v>16</v>
      </c>
      <c r="D332" s="119" t="s">
        <v>8</v>
      </c>
      <c r="E332" s="96" t="s">
        <v>114</v>
      </c>
      <c r="F332" s="96" t="s">
        <v>7</v>
      </c>
      <c r="G332" s="182">
        <f t="shared" si="96"/>
        <v>0</v>
      </c>
      <c r="H332" s="182">
        <f t="shared" si="96"/>
        <v>0</v>
      </c>
    </row>
    <row r="333" spans="1:9" hidden="1" x14ac:dyDescent="0.2">
      <c r="A333" s="93" t="s">
        <v>183</v>
      </c>
      <c r="B333" s="96" t="s">
        <v>63</v>
      </c>
      <c r="C333" s="119" t="s">
        <v>16</v>
      </c>
      <c r="D333" s="119" t="s">
        <v>8</v>
      </c>
      <c r="E333" s="96" t="s">
        <v>115</v>
      </c>
      <c r="F333" s="96" t="s">
        <v>7</v>
      </c>
      <c r="G333" s="182">
        <f t="shared" si="96"/>
        <v>0</v>
      </c>
      <c r="H333" s="182">
        <f t="shared" si="96"/>
        <v>0</v>
      </c>
    </row>
    <row r="334" spans="1:9" hidden="1" x14ac:dyDescent="0.2">
      <c r="A334" s="98" t="s">
        <v>194</v>
      </c>
      <c r="B334" s="99" t="s">
        <v>63</v>
      </c>
      <c r="C334" s="100" t="s">
        <v>16</v>
      </c>
      <c r="D334" s="100" t="s">
        <v>8</v>
      </c>
      <c r="E334" s="99" t="s">
        <v>115</v>
      </c>
      <c r="F334" s="111" t="s">
        <v>193</v>
      </c>
      <c r="G334" s="181">
        <f>1584.7-1584.7</f>
        <v>0</v>
      </c>
      <c r="H334" s="181">
        <f>1657.2-1657.2</f>
        <v>0</v>
      </c>
    </row>
    <row r="335" spans="1:9" hidden="1" x14ac:dyDescent="0.2">
      <c r="A335" s="98" t="s">
        <v>500</v>
      </c>
      <c r="B335" s="99" t="s">
        <v>63</v>
      </c>
      <c r="C335" s="100" t="s">
        <v>16</v>
      </c>
      <c r="D335" s="100" t="s">
        <v>8</v>
      </c>
      <c r="E335" s="99" t="s">
        <v>115</v>
      </c>
      <c r="F335" s="111" t="s">
        <v>193</v>
      </c>
      <c r="G335" s="181">
        <f>0.2-0.2</f>
        <v>0</v>
      </c>
      <c r="H335" s="175">
        <f>0.2-0.2</f>
        <v>0</v>
      </c>
      <c r="I335" s="203"/>
    </row>
    <row r="336" spans="1:9" x14ac:dyDescent="0.2">
      <c r="A336" s="93" t="s">
        <v>160</v>
      </c>
      <c r="B336" s="96" t="s">
        <v>63</v>
      </c>
      <c r="C336" s="119" t="s">
        <v>16</v>
      </c>
      <c r="D336" s="119" t="s">
        <v>19</v>
      </c>
      <c r="E336" s="96" t="s">
        <v>7</v>
      </c>
      <c r="F336" s="96" t="s">
        <v>7</v>
      </c>
      <c r="G336" s="182">
        <f>G343+G337</f>
        <v>0</v>
      </c>
      <c r="H336" s="182">
        <f>H343+H337</f>
        <v>0</v>
      </c>
    </row>
    <row r="337" spans="1:10" x14ac:dyDescent="0.2">
      <c r="A337" s="93" t="s">
        <v>20</v>
      </c>
      <c r="B337" s="96" t="s">
        <v>63</v>
      </c>
      <c r="C337" s="119" t="s">
        <v>16</v>
      </c>
      <c r="D337" s="119" t="s">
        <v>19</v>
      </c>
      <c r="E337" s="96" t="s">
        <v>114</v>
      </c>
      <c r="F337" s="96" t="s">
        <v>7</v>
      </c>
      <c r="G337" s="182">
        <f>G338</f>
        <v>0</v>
      </c>
      <c r="H337" s="174">
        <f>H338</f>
        <v>0</v>
      </c>
      <c r="I337" s="202"/>
    </row>
    <row r="338" spans="1:10" x14ac:dyDescent="0.2">
      <c r="A338" s="93" t="s">
        <v>183</v>
      </c>
      <c r="B338" s="96" t="s">
        <v>63</v>
      </c>
      <c r="C338" s="119" t="s">
        <v>16</v>
      </c>
      <c r="D338" s="119" t="s">
        <v>19</v>
      </c>
      <c r="E338" s="96" t="s">
        <v>115</v>
      </c>
      <c r="F338" s="96" t="s">
        <v>7</v>
      </c>
      <c r="G338" s="182">
        <f>G339</f>
        <v>0</v>
      </c>
      <c r="H338" s="174">
        <f>H339</f>
        <v>0</v>
      </c>
      <c r="I338" s="202"/>
    </row>
    <row r="339" spans="1:10" x14ac:dyDescent="0.2">
      <c r="A339" s="220" t="s">
        <v>194</v>
      </c>
      <c r="B339" s="99" t="s">
        <v>63</v>
      </c>
      <c r="C339" s="115">
        <v>11</v>
      </c>
      <c r="D339" s="115">
        <v>2</v>
      </c>
      <c r="E339" s="99" t="s">
        <v>115</v>
      </c>
      <c r="F339" s="99" t="s">
        <v>193</v>
      </c>
      <c r="G339" s="181">
        <f>0.9-0.9</f>
        <v>0</v>
      </c>
      <c r="H339" s="175">
        <f>H340</f>
        <v>0</v>
      </c>
      <c r="I339" s="203"/>
      <c r="J339" s="3"/>
    </row>
    <row r="340" spans="1:10" x14ac:dyDescent="0.2">
      <c r="A340" s="220" t="s">
        <v>500</v>
      </c>
      <c r="B340" s="99" t="s">
        <v>63</v>
      </c>
      <c r="C340" s="100" t="s">
        <v>16</v>
      </c>
      <c r="D340" s="100" t="s">
        <v>19</v>
      </c>
      <c r="E340" s="99" t="s">
        <v>115</v>
      </c>
      <c r="F340" s="221" t="s">
        <v>193</v>
      </c>
      <c r="G340" s="181">
        <f>0.9-0.9</f>
        <v>0</v>
      </c>
      <c r="H340" s="175">
        <f>0.9-0.9</f>
        <v>0</v>
      </c>
      <c r="I340" s="203"/>
    </row>
    <row r="341" spans="1:10" x14ac:dyDescent="0.2">
      <c r="A341" s="93" t="s">
        <v>40</v>
      </c>
      <c r="B341" s="96" t="s">
        <v>63</v>
      </c>
      <c r="C341" s="119" t="s">
        <v>16</v>
      </c>
      <c r="D341" s="119" t="s">
        <v>19</v>
      </c>
      <c r="E341" s="96" t="s">
        <v>97</v>
      </c>
      <c r="F341" s="96"/>
      <c r="G341" s="182">
        <f t="shared" ref="G341:H343" si="97">G342</f>
        <v>0</v>
      </c>
      <c r="H341" s="182">
        <f t="shared" si="97"/>
        <v>0</v>
      </c>
    </row>
    <row r="342" spans="1:10" ht="24" x14ac:dyDescent="0.2">
      <c r="A342" s="93" t="s">
        <v>401</v>
      </c>
      <c r="B342" s="96" t="s">
        <v>63</v>
      </c>
      <c r="C342" s="119" t="s">
        <v>16</v>
      </c>
      <c r="D342" s="119" t="s">
        <v>19</v>
      </c>
      <c r="E342" s="96" t="s">
        <v>402</v>
      </c>
      <c r="F342" s="96"/>
      <c r="G342" s="182">
        <f t="shared" si="97"/>
        <v>0</v>
      </c>
      <c r="H342" s="182">
        <f t="shared" si="97"/>
        <v>0</v>
      </c>
    </row>
    <row r="343" spans="1:10" ht="24" x14ac:dyDescent="0.2">
      <c r="A343" s="93" t="s">
        <v>388</v>
      </c>
      <c r="B343" s="96" t="s">
        <v>63</v>
      </c>
      <c r="C343" s="119" t="s">
        <v>16</v>
      </c>
      <c r="D343" s="119" t="s">
        <v>19</v>
      </c>
      <c r="E343" s="96" t="s">
        <v>426</v>
      </c>
      <c r="F343" s="96"/>
      <c r="G343" s="182">
        <f t="shared" si="97"/>
        <v>0</v>
      </c>
      <c r="H343" s="182">
        <f t="shared" si="97"/>
        <v>0</v>
      </c>
    </row>
    <row r="344" spans="1:10" x14ac:dyDescent="0.2">
      <c r="A344" s="98" t="s">
        <v>194</v>
      </c>
      <c r="B344" s="99" t="s">
        <v>63</v>
      </c>
      <c r="C344" s="100" t="s">
        <v>16</v>
      </c>
      <c r="D344" s="100" t="s">
        <v>19</v>
      </c>
      <c r="E344" s="99" t="s">
        <v>426</v>
      </c>
      <c r="F344" s="111" t="s">
        <v>193</v>
      </c>
      <c r="G344" s="181">
        <f>1951.4-1951.4</f>
        <v>0</v>
      </c>
      <c r="H344" s="181">
        <f>2049-2049</f>
        <v>0</v>
      </c>
    </row>
    <row r="345" spans="1:10" ht="28.5" x14ac:dyDescent="0.2">
      <c r="A345" s="88" t="s">
        <v>86</v>
      </c>
      <c r="B345" s="89" t="s">
        <v>72</v>
      </c>
      <c r="C345" s="138"/>
      <c r="D345" s="138"/>
      <c r="E345" s="89" t="s">
        <v>7</v>
      </c>
      <c r="F345" s="89" t="s">
        <v>7</v>
      </c>
      <c r="G345" s="178">
        <f>G346+G366+G371+G383+G377</f>
        <v>50995.29</v>
      </c>
      <c r="H345" s="178">
        <f t="shared" ref="H345" si="98">H346+H366+H371+H383+H377</f>
        <v>50965.799999999996</v>
      </c>
    </row>
    <row r="346" spans="1:10" x14ac:dyDescent="0.2">
      <c r="A346" s="91" t="s">
        <v>77</v>
      </c>
      <c r="B346" s="158" t="s">
        <v>72</v>
      </c>
      <c r="C346" s="163">
        <v>1</v>
      </c>
      <c r="D346" s="163">
        <v>0</v>
      </c>
      <c r="E346" s="158" t="s">
        <v>7</v>
      </c>
      <c r="F346" s="158" t="s">
        <v>7</v>
      </c>
      <c r="G346" s="191">
        <f>G347</f>
        <v>21925.39</v>
      </c>
      <c r="H346" s="191">
        <f t="shared" ref="H346" si="99">H347</f>
        <v>22282.199999999997</v>
      </c>
    </row>
    <row r="347" spans="1:10" x14ac:dyDescent="0.2">
      <c r="A347" s="93" t="s">
        <v>13</v>
      </c>
      <c r="B347" s="96" t="s">
        <v>72</v>
      </c>
      <c r="C347" s="95">
        <v>1</v>
      </c>
      <c r="D347" s="95">
        <v>13</v>
      </c>
      <c r="E347" s="96" t="s">
        <v>7</v>
      </c>
      <c r="F347" s="96" t="s">
        <v>7</v>
      </c>
      <c r="G347" s="182">
        <f>G348+G356+G362</f>
        <v>21925.39</v>
      </c>
      <c r="H347" s="182">
        <f t="shared" ref="H347" si="100">H348+H356+H362</f>
        <v>22282.199999999997</v>
      </c>
    </row>
    <row r="348" spans="1:10" ht="36" x14ac:dyDescent="0.2">
      <c r="A348" s="93" t="s">
        <v>42</v>
      </c>
      <c r="B348" s="96" t="s">
        <v>72</v>
      </c>
      <c r="C348" s="95">
        <v>1</v>
      </c>
      <c r="D348" s="95">
        <v>13</v>
      </c>
      <c r="E348" s="96" t="s">
        <v>91</v>
      </c>
      <c r="F348" s="96" t="s">
        <v>7</v>
      </c>
      <c r="G348" s="182">
        <f>G349+G354</f>
        <v>15128.29</v>
      </c>
      <c r="H348" s="182">
        <f t="shared" ref="H348" si="101">H349+H354</f>
        <v>15283.699999999999</v>
      </c>
    </row>
    <row r="349" spans="1:10" x14ac:dyDescent="0.2">
      <c r="A349" s="93" t="s">
        <v>10</v>
      </c>
      <c r="B349" s="96" t="s">
        <v>72</v>
      </c>
      <c r="C349" s="95">
        <v>1</v>
      </c>
      <c r="D349" s="95">
        <v>13</v>
      </c>
      <c r="E349" s="96" t="s">
        <v>92</v>
      </c>
      <c r="F349" s="96" t="s">
        <v>7</v>
      </c>
      <c r="G349" s="182">
        <f>G350+G351+G352+G353</f>
        <v>13462.300000000001</v>
      </c>
      <c r="H349" s="182">
        <f t="shared" ref="H349" si="102">H350+H351+H352+H353</f>
        <v>13593.699999999999</v>
      </c>
    </row>
    <row r="350" spans="1:10" x14ac:dyDescent="0.2">
      <c r="A350" s="98" t="s">
        <v>195</v>
      </c>
      <c r="B350" s="99" t="s">
        <v>72</v>
      </c>
      <c r="C350" s="115">
        <v>1</v>
      </c>
      <c r="D350" s="115">
        <v>13</v>
      </c>
      <c r="E350" s="99" t="s">
        <v>92</v>
      </c>
      <c r="F350" s="111" t="s">
        <v>197</v>
      </c>
      <c r="G350" s="181">
        <v>11509.78</v>
      </c>
      <c r="H350" s="181">
        <v>11509.8</v>
      </c>
    </row>
    <row r="351" spans="1:10" x14ac:dyDescent="0.2">
      <c r="A351" s="98" t="s">
        <v>196</v>
      </c>
      <c r="B351" s="99" t="s">
        <v>72</v>
      </c>
      <c r="C351" s="115">
        <v>1</v>
      </c>
      <c r="D351" s="115">
        <v>13</v>
      </c>
      <c r="E351" s="99" t="s">
        <v>92</v>
      </c>
      <c r="F351" s="111" t="s">
        <v>198</v>
      </c>
      <c r="G351" s="181">
        <v>299.16000000000003</v>
      </c>
      <c r="H351" s="181">
        <v>312.7</v>
      </c>
    </row>
    <row r="352" spans="1:10" ht="24" x14ac:dyDescent="0.2">
      <c r="A352" s="113" t="s">
        <v>268</v>
      </c>
      <c r="B352" s="99" t="s">
        <v>72</v>
      </c>
      <c r="C352" s="115">
        <v>1</v>
      </c>
      <c r="D352" s="115">
        <v>13</v>
      </c>
      <c r="E352" s="99" t="s">
        <v>92</v>
      </c>
      <c r="F352" s="111" t="s">
        <v>269</v>
      </c>
      <c r="G352" s="181">
        <v>254.84</v>
      </c>
      <c r="H352" s="181">
        <v>266.3</v>
      </c>
    </row>
    <row r="353" spans="1:8" x14ac:dyDescent="0.2">
      <c r="A353" s="98" t="s">
        <v>194</v>
      </c>
      <c r="B353" s="99" t="s">
        <v>72</v>
      </c>
      <c r="C353" s="115">
        <v>1</v>
      </c>
      <c r="D353" s="115">
        <v>13</v>
      </c>
      <c r="E353" s="99" t="s">
        <v>92</v>
      </c>
      <c r="F353" s="111" t="s">
        <v>193</v>
      </c>
      <c r="G353" s="181">
        <v>1398.52</v>
      </c>
      <c r="H353" s="181">
        <v>1504.9</v>
      </c>
    </row>
    <row r="354" spans="1:8" ht="24" x14ac:dyDescent="0.2">
      <c r="A354" s="93" t="s">
        <v>67</v>
      </c>
      <c r="B354" s="96" t="s">
        <v>72</v>
      </c>
      <c r="C354" s="95">
        <v>1</v>
      </c>
      <c r="D354" s="95">
        <v>13</v>
      </c>
      <c r="E354" s="96" t="s">
        <v>127</v>
      </c>
      <c r="F354" s="96" t="s">
        <v>7</v>
      </c>
      <c r="G354" s="182">
        <f>G355</f>
        <v>1665.99</v>
      </c>
      <c r="H354" s="182">
        <f t="shared" ref="H354" si="103">H355</f>
        <v>1690</v>
      </c>
    </row>
    <row r="355" spans="1:8" x14ac:dyDescent="0.2">
      <c r="A355" s="98" t="s">
        <v>194</v>
      </c>
      <c r="B355" s="99" t="s">
        <v>72</v>
      </c>
      <c r="C355" s="115">
        <v>1</v>
      </c>
      <c r="D355" s="115">
        <v>13</v>
      </c>
      <c r="E355" s="99" t="s">
        <v>127</v>
      </c>
      <c r="F355" s="111" t="s">
        <v>193</v>
      </c>
      <c r="G355" s="181">
        <v>1665.99</v>
      </c>
      <c r="H355" s="181">
        <v>1690</v>
      </c>
    </row>
    <row r="356" spans="1:8" ht="24" x14ac:dyDescent="0.2">
      <c r="A356" s="93" t="s">
        <v>52</v>
      </c>
      <c r="B356" s="96" t="s">
        <v>72</v>
      </c>
      <c r="C356" s="95">
        <v>1</v>
      </c>
      <c r="D356" s="95">
        <v>13</v>
      </c>
      <c r="E356" s="96" t="s">
        <v>126</v>
      </c>
      <c r="F356" s="96" t="s">
        <v>7</v>
      </c>
      <c r="G356" s="182">
        <f>+G357</f>
        <v>5797.0999999999995</v>
      </c>
      <c r="H356" s="182">
        <f t="shared" ref="H356" si="104">+H357</f>
        <v>5998.5</v>
      </c>
    </row>
    <row r="357" spans="1:8" ht="24" x14ac:dyDescent="0.2">
      <c r="A357" s="93" t="s">
        <v>79</v>
      </c>
      <c r="B357" s="96" t="s">
        <v>72</v>
      </c>
      <c r="C357" s="95">
        <v>1</v>
      </c>
      <c r="D357" s="95">
        <v>13</v>
      </c>
      <c r="E357" s="96" t="s">
        <v>95</v>
      </c>
      <c r="F357" s="96" t="s">
        <v>7</v>
      </c>
      <c r="G357" s="182">
        <f>G358</f>
        <v>5797.0999999999995</v>
      </c>
      <c r="H357" s="182">
        <f t="shared" ref="H357" si="105">H358</f>
        <v>5998.5</v>
      </c>
    </row>
    <row r="358" spans="1:8" x14ac:dyDescent="0.2">
      <c r="A358" s="93" t="s">
        <v>59</v>
      </c>
      <c r="B358" s="96" t="s">
        <v>72</v>
      </c>
      <c r="C358" s="119" t="s">
        <v>8</v>
      </c>
      <c r="D358" s="119" t="s">
        <v>153</v>
      </c>
      <c r="E358" s="96" t="s">
        <v>96</v>
      </c>
      <c r="F358" s="96" t="s">
        <v>7</v>
      </c>
      <c r="G358" s="182">
        <f>G359+G360+G361</f>
        <v>5797.0999999999995</v>
      </c>
      <c r="H358" s="182">
        <f t="shared" ref="H358" si="106">H359+H360+H361</f>
        <v>5998.5</v>
      </c>
    </row>
    <row r="359" spans="1:8" x14ac:dyDescent="0.2">
      <c r="A359" s="98" t="s">
        <v>195</v>
      </c>
      <c r="B359" s="99" t="s">
        <v>72</v>
      </c>
      <c r="C359" s="100" t="s">
        <v>8</v>
      </c>
      <c r="D359" s="100" t="s">
        <v>153</v>
      </c>
      <c r="E359" s="99" t="s">
        <v>96</v>
      </c>
      <c r="F359" s="111" t="s">
        <v>197</v>
      </c>
      <c r="G359" s="181">
        <v>1635.56</v>
      </c>
      <c r="H359" s="181">
        <v>1635.6</v>
      </c>
    </row>
    <row r="360" spans="1:8" x14ac:dyDescent="0.2">
      <c r="A360" s="113" t="s">
        <v>194</v>
      </c>
      <c r="B360" s="99" t="s">
        <v>72</v>
      </c>
      <c r="C360" s="100" t="s">
        <v>8</v>
      </c>
      <c r="D360" s="100" t="s">
        <v>153</v>
      </c>
      <c r="E360" s="99" t="s">
        <v>146</v>
      </c>
      <c r="F360" s="99" t="s">
        <v>193</v>
      </c>
      <c r="G360" s="181">
        <v>3962.1</v>
      </c>
      <c r="H360" s="181">
        <v>4154.5</v>
      </c>
    </row>
    <row r="361" spans="1:8" x14ac:dyDescent="0.2">
      <c r="A361" s="102" t="s">
        <v>212</v>
      </c>
      <c r="B361" s="99" t="s">
        <v>72</v>
      </c>
      <c r="C361" s="100" t="s">
        <v>8</v>
      </c>
      <c r="D361" s="100" t="s">
        <v>153</v>
      </c>
      <c r="E361" s="99" t="s">
        <v>96</v>
      </c>
      <c r="F361" s="142" t="s">
        <v>213</v>
      </c>
      <c r="G361" s="181">
        <v>199.44</v>
      </c>
      <c r="H361" s="181">
        <v>208.4</v>
      </c>
    </row>
    <row r="362" spans="1:8" x14ac:dyDescent="0.2">
      <c r="A362" s="93" t="s">
        <v>40</v>
      </c>
      <c r="B362" s="96" t="s">
        <v>72</v>
      </c>
      <c r="C362" s="119" t="s">
        <v>8</v>
      </c>
      <c r="D362" s="119" t="s">
        <v>153</v>
      </c>
      <c r="E362" s="96" t="s">
        <v>97</v>
      </c>
      <c r="F362" s="96" t="s">
        <v>7</v>
      </c>
      <c r="G362" s="182">
        <f t="shared" ref="G362:H364" si="107">G363</f>
        <v>1000</v>
      </c>
      <c r="H362" s="182">
        <f t="shared" si="107"/>
        <v>1000</v>
      </c>
    </row>
    <row r="363" spans="1:8" ht="24" x14ac:dyDescent="0.2">
      <c r="A363" s="93" t="s">
        <v>404</v>
      </c>
      <c r="B363" s="96" t="s">
        <v>72</v>
      </c>
      <c r="C363" s="119" t="s">
        <v>8</v>
      </c>
      <c r="D363" s="119" t="s">
        <v>153</v>
      </c>
      <c r="E363" s="96" t="s">
        <v>405</v>
      </c>
      <c r="F363" s="118"/>
      <c r="G363" s="185">
        <f t="shared" si="107"/>
        <v>1000</v>
      </c>
      <c r="H363" s="185">
        <f t="shared" si="107"/>
        <v>1000</v>
      </c>
    </row>
    <row r="364" spans="1:8" ht="24" x14ac:dyDescent="0.2">
      <c r="A364" s="121" t="s">
        <v>258</v>
      </c>
      <c r="B364" s="96" t="s">
        <v>72</v>
      </c>
      <c r="C364" s="119" t="s">
        <v>8</v>
      </c>
      <c r="D364" s="119" t="s">
        <v>153</v>
      </c>
      <c r="E364" s="96" t="s">
        <v>406</v>
      </c>
      <c r="F364" s="96"/>
      <c r="G364" s="182">
        <f t="shared" si="107"/>
        <v>1000</v>
      </c>
      <c r="H364" s="182">
        <f t="shared" si="107"/>
        <v>1000</v>
      </c>
    </row>
    <row r="365" spans="1:8" x14ac:dyDescent="0.2">
      <c r="A365" s="113" t="s">
        <v>194</v>
      </c>
      <c r="B365" s="99" t="s">
        <v>72</v>
      </c>
      <c r="C365" s="100" t="s">
        <v>8</v>
      </c>
      <c r="D365" s="100" t="s">
        <v>153</v>
      </c>
      <c r="E365" s="99" t="s">
        <v>406</v>
      </c>
      <c r="F365" s="99" t="s">
        <v>193</v>
      </c>
      <c r="G365" s="181">
        <v>1000</v>
      </c>
      <c r="H365" s="181">
        <v>1000</v>
      </c>
    </row>
    <row r="366" spans="1:8" x14ac:dyDescent="0.2">
      <c r="A366" s="91" t="s">
        <v>81</v>
      </c>
      <c r="B366" s="158" t="s">
        <v>72</v>
      </c>
      <c r="C366" s="159" t="s">
        <v>11</v>
      </c>
      <c r="D366" s="159" t="s">
        <v>89</v>
      </c>
      <c r="E366" s="158" t="s">
        <v>7</v>
      </c>
      <c r="F366" s="158" t="s">
        <v>7</v>
      </c>
      <c r="G366" s="191">
        <f t="shared" ref="G366:H369" si="108">G367</f>
        <v>2500</v>
      </c>
      <c r="H366" s="191">
        <f t="shared" si="108"/>
        <v>2500</v>
      </c>
    </row>
    <row r="367" spans="1:8" x14ac:dyDescent="0.2">
      <c r="A367" s="132" t="s">
        <v>35</v>
      </c>
      <c r="B367" s="96" t="s">
        <v>72</v>
      </c>
      <c r="C367" s="119" t="s">
        <v>11</v>
      </c>
      <c r="D367" s="119" t="s">
        <v>33</v>
      </c>
      <c r="E367" s="96" t="s">
        <v>7</v>
      </c>
      <c r="F367" s="96" t="s">
        <v>7</v>
      </c>
      <c r="G367" s="182">
        <f t="shared" si="108"/>
        <v>2500</v>
      </c>
      <c r="H367" s="182">
        <f t="shared" si="108"/>
        <v>2500</v>
      </c>
    </row>
    <row r="368" spans="1:8" x14ac:dyDescent="0.2">
      <c r="A368" s="93" t="s">
        <v>38</v>
      </c>
      <c r="B368" s="96" t="s">
        <v>72</v>
      </c>
      <c r="C368" s="119" t="s">
        <v>11</v>
      </c>
      <c r="D368" s="119" t="s">
        <v>33</v>
      </c>
      <c r="E368" s="96" t="s">
        <v>103</v>
      </c>
      <c r="F368" s="96" t="s">
        <v>7</v>
      </c>
      <c r="G368" s="182">
        <f t="shared" si="108"/>
        <v>2500</v>
      </c>
      <c r="H368" s="182">
        <f t="shared" si="108"/>
        <v>2500</v>
      </c>
    </row>
    <row r="369" spans="1:8" x14ac:dyDescent="0.2">
      <c r="A369" s="93" t="s">
        <v>54</v>
      </c>
      <c r="B369" s="96" t="s">
        <v>72</v>
      </c>
      <c r="C369" s="119" t="s">
        <v>11</v>
      </c>
      <c r="D369" s="119" t="s">
        <v>33</v>
      </c>
      <c r="E369" s="96" t="s">
        <v>125</v>
      </c>
      <c r="F369" s="96" t="s">
        <v>7</v>
      </c>
      <c r="G369" s="182">
        <f t="shared" si="108"/>
        <v>2500</v>
      </c>
      <c r="H369" s="182">
        <f t="shared" si="108"/>
        <v>2500</v>
      </c>
    </row>
    <row r="370" spans="1:8" x14ac:dyDescent="0.2">
      <c r="A370" s="113" t="s">
        <v>194</v>
      </c>
      <c r="B370" s="99" t="s">
        <v>72</v>
      </c>
      <c r="C370" s="100" t="s">
        <v>11</v>
      </c>
      <c r="D370" s="100" t="s">
        <v>33</v>
      </c>
      <c r="E370" s="99" t="s">
        <v>125</v>
      </c>
      <c r="F370" s="99" t="s">
        <v>193</v>
      </c>
      <c r="G370" s="181">
        <v>2500</v>
      </c>
      <c r="H370" s="181">
        <v>2500</v>
      </c>
    </row>
    <row r="371" spans="1:8" x14ac:dyDescent="0.2">
      <c r="A371" s="91" t="s">
        <v>83</v>
      </c>
      <c r="B371" s="167" t="s">
        <v>72</v>
      </c>
      <c r="C371" s="168" t="s">
        <v>17</v>
      </c>
      <c r="D371" s="168" t="s">
        <v>89</v>
      </c>
      <c r="E371" s="167"/>
      <c r="F371" s="167"/>
      <c r="G371" s="183">
        <f>G372</f>
        <v>2500</v>
      </c>
      <c r="H371" s="183">
        <f t="shared" ref="H371" si="109">H372</f>
        <v>2500</v>
      </c>
    </row>
    <row r="372" spans="1:8" x14ac:dyDescent="0.2">
      <c r="A372" s="143" t="s">
        <v>18</v>
      </c>
      <c r="B372" s="131" t="s">
        <v>72</v>
      </c>
      <c r="C372" s="101" t="s">
        <v>17</v>
      </c>
      <c r="D372" s="101" t="s">
        <v>8</v>
      </c>
      <c r="E372" s="131"/>
      <c r="F372" s="131"/>
      <c r="G372" s="184">
        <f>+G375</f>
        <v>2500</v>
      </c>
      <c r="H372" s="184">
        <f t="shared" ref="H372" si="110">+H375</f>
        <v>2500</v>
      </c>
    </row>
    <row r="373" spans="1:8" x14ac:dyDescent="0.2">
      <c r="A373" s="93" t="s">
        <v>40</v>
      </c>
      <c r="B373" s="118" t="s">
        <v>72</v>
      </c>
      <c r="C373" s="130" t="s">
        <v>17</v>
      </c>
      <c r="D373" s="130" t="s">
        <v>8</v>
      </c>
      <c r="E373" s="118" t="s">
        <v>97</v>
      </c>
      <c r="F373" s="118"/>
      <c r="G373" s="185">
        <f t="shared" ref="G373:H375" si="111">G374</f>
        <v>2500</v>
      </c>
      <c r="H373" s="185">
        <f t="shared" si="111"/>
        <v>2500</v>
      </c>
    </row>
    <row r="374" spans="1:8" ht="48" x14ac:dyDescent="0.2">
      <c r="A374" s="93" t="s">
        <v>399</v>
      </c>
      <c r="B374" s="118" t="s">
        <v>72</v>
      </c>
      <c r="C374" s="130" t="s">
        <v>17</v>
      </c>
      <c r="D374" s="130" t="s">
        <v>8</v>
      </c>
      <c r="E374" s="118" t="s">
        <v>398</v>
      </c>
      <c r="F374" s="118"/>
      <c r="G374" s="185">
        <f t="shared" si="111"/>
        <v>2500</v>
      </c>
      <c r="H374" s="185">
        <f t="shared" si="111"/>
        <v>2500</v>
      </c>
    </row>
    <row r="375" spans="1:8" ht="36" x14ac:dyDescent="0.2">
      <c r="A375" s="93" t="s">
        <v>191</v>
      </c>
      <c r="B375" s="96" t="s">
        <v>72</v>
      </c>
      <c r="C375" s="119" t="s">
        <v>17</v>
      </c>
      <c r="D375" s="119" t="s">
        <v>8</v>
      </c>
      <c r="E375" s="96" t="s">
        <v>400</v>
      </c>
      <c r="F375" s="96"/>
      <c r="G375" s="182">
        <f t="shared" si="111"/>
        <v>2500</v>
      </c>
      <c r="H375" s="182">
        <f t="shared" si="111"/>
        <v>2500</v>
      </c>
    </row>
    <row r="376" spans="1:8" x14ac:dyDescent="0.2">
      <c r="A376" s="113" t="s">
        <v>194</v>
      </c>
      <c r="B376" s="99" t="s">
        <v>72</v>
      </c>
      <c r="C376" s="100" t="s">
        <v>17</v>
      </c>
      <c r="D376" s="100" t="s">
        <v>8</v>
      </c>
      <c r="E376" s="99" t="s">
        <v>400</v>
      </c>
      <c r="F376" s="99" t="s">
        <v>193</v>
      </c>
      <c r="G376" s="181">
        <v>2500</v>
      </c>
      <c r="H376" s="181">
        <v>2500</v>
      </c>
    </row>
    <row r="377" spans="1:8" x14ac:dyDescent="0.2">
      <c r="A377" s="91" t="s">
        <v>156</v>
      </c>
      <c r="B377" s="158" t="s">
        <v>72</v>
      </c>
      <c r="C377" s="159" t="s">
        <v>27</v>
      </c>
      <c r="D377" s="159" t="s">
        <v>89</v>
      </c>
      <c r="E377" s="158"/>
      <c r="F377" s="158"/>
      <c r="G377" s="191">
        <f t="shared" ref="G377:H381" si="112">G378</f>
        <v>2000</v>
      </c>
      <c r="H377" s="191">
        <f t="shared" si="112"/>
        <v>2000</v>
      </c>
    </row>
    <row r="378" spans="1:8" x14ac:dyDescent="0.2">
      <c r="A378" s="93" t="s">
        <v>39</v>
      </c>
      <c r="B378" s="96" t="s">
        <v>72</v>
      </c>
      <c r="C378" s="119" t="s">
        <v>27</v>
      </c>
      <c r="D378" s="119" t="s">
        <v>8</v>
      </c>
      <c r="E378" s="96"/>
      <c r="F378" s="96"/>
      <c r="G378" s="182">
        <f t="shared" si="112"/>
        <v>2000</v>
      </c>
      <c r="H378" s="182">
        <f t="shared" si="112"/>
        <v>2000</v>
      </c>
    </row>
    <row r="379" spans="1:8" ht="24" x14ac:dyDescent="0.2">
      <c r="A379" s="93" t="s">
        <v>401</v>
      </c>
      <c r="B379" s="96" t="s">
        <v>72</v>
      </c>
      <c r="C379" s="119" t="s">
        <v>27</v>
      </c>
      <c r="D379" s="119" t="s">
        <v>8</v>
      </c>
      <c r="E379" s="96" t="s">
        <v>402</v>
      </c>
      <c r="F379" s="96"/>
      <c r="G379" s="182">
        <f t="shared" si="112"/>
        <v>2000</v>
      </c>
      <c r="H379" s="182">
        <f t="shared" si="112"/>
        <v>2000</v>
      </c>
    </row>
    <row r="380" spans="1:8" ht="27" customHeight="1" x14ac:dyDescent="0.2">
      <c r="A380" s="93" t="s">
        <v>339</v>
      </c>
      <c r="B380" s="96" t="s">
        <v>72</v>
      </c>
      <c r="C380" s="119" t="s">
        <v>27</v>
      </c>
      <c r="D380" s="119" t="s">
        <v>8</v>
      </c>
      <c r="E380" s="96" t="s">
        <v>403</v>
      </c>
      <c r="F380" s="96"/>
      <c r="G380" s="182">
        <f t="shared" si="112"/>
        <v>2000</v>
      </c>
      <c r="H380" s="182">
        <f t="shared" si="112"/>
        <v>2000</v>
      </c>
    </row>
    <row r="381" spans="1:8" ht="24" x14ac:dyDescent="0.2">
      <c r="A381" s="93" t="s">
        <v>279</v>
      </c>
      <c r="B381" s="96" t="s">
        <v>72</v>
      </c>
      <c r="C381" s="119" t="s">
        <v>27</v>
      </c>
      <c r="D381" s="119" t="s">
        <v>8</v>
      </c>
      <c r="E381" s="96" t="s">
        <v>403</v>
      </c>
      <c r="F381" s="96" t="s">
        <v>278</v>
      </c>
      <c r="G381" s="182">
        <f t="shared" si="112"/>
        <v>2000</v>
      </c>
      <c r="H381" s="182">
        <f t="shared" si="112"/>
        <v>2000</v>
      </c>
    </row>
    <row r="382" spans="1:8" x14ac:dyDescent="0.2">
      <c r="A382" s="113" t="s">
        <v>148</v>
      </c>
      <c r="B382" s="99" t="s">
        <v>72</v>
      </c>
      <c r="C382" s="100" t="s">
        <v>27</v>
      </c>
      <c r="D382" s="100" t="s">
        <v>8</v>
      </c>
      <c r="E382" s="99" t="s">
        <v>403</v>
      </c>
      <c r="F382" s="99" t="s">
        <v>278</v>
      </c>
      <c r="G382" s="181">
        <v>2000</v>
      </c>
      <c r="H382" s="181">
        <v>2000</v>
      </c>
    </row>
    <row r="383" spans="1:8" x14ac:dyDescent="0.2">
      <c r="A383" s="91" t="s">
        <v>85</v>
      </c>
      <c r="B383" s="167" t="s">
        <v>72</v>
      </c>
      <c r="C383" s="168" t="s">
        <v>15</v>
      </c>
      <c r="D383" s="168" t="s">
        <v>89</v>
      </c>
      <c r="E383" s="167"/>
      <c r="F383" s="167"/>
      <c r="G383" s="183">
        <f t="shared" ref="G383:H385" si="113">G384</f>
        <v>22069.9</v>
      </c>
      <c r="H383" s="183">
        <f t="shared" si="113"/>
        <v>21683.599999999999</v>
      </c>
    </row>
    <row r="384" spans="1:8" x14ac:dyDescent="0.2">
      <c r="A384" s="93" t="s">
        <v>139</v>
      </c>
      <c r="B384" s="96" t="s">
        <v>72</v>
      </c>
      <c r="C384" s="95">
        <v>10</v>
      </c>
      <c r="D384" s="95">
        <v>4</v>
      </c>
      <c r="E384" s="96"/>
      <c r="F384" s="96"/>
      <c r="G384" s="182">
        <f t="shared" si="113"/>
        <v>22069.9</v>
      </c>
      <c r="H384" s="182">
        <f t="shared" si="113"/>
        <v>21683.599999999999</v>
      </c>
    </row>
    <row r="385" spans="1:10" x14ac:dyDescent="0.2">
      <c r="A385" s="93" t="s">
        <v>47</v>
      </c>
      <c r="B385" s="96" t="s">
        <v>72</v>
      </c>
      <c r="C385" s="95">
        <v>10</v>
      </c>
      <c r="D385" s="95">
        <v>4</v>
      </c>
      <c r="E385" s="96" t="s">
        <v>108</v>
      </c>
      <c r="F385" s="96"/>
      <c r="G385" s="182">
        <f t="shared" si="113"/>
        <v>22069.9</v>
      </c>
      <c r="H385" s="182">
        <f t="shared" si="113"/>
        <v>21683.599999999999</v>
      </c>
    </row>
    <row r="386" spans="1:10" ht="36" x14ac:dyDescent="0.2">
      <c r="A386" s="93" t="s">
        <v>321</v>
      </c>
      <c r="B386" s="96" t="s">
        <v>72</v>
      </c>
      <c r="C386" s="95">
        <v>10</v>
      </c>
      <c r="D386" s="95">
        <v>4</v>
      </c>
      <c r="E386" s="96" t="s">
        <v>309</v>
      </c>
      <c r="F386" s="96"/>
      <c r="G386" s="182">
        <f>G387+G390</f>
        <v>22069.9</v>
      </c>
      <c r="H386" s="182">
        <f t="shared" ref="H386" si="114">H387+H390</f>
        <v>21683.599999999999</v>
      </c>
    </row>
    <row r="387" spans="1:10" ht="36" x14ac:dyDescent="0.2">
      <c r="A387" s="93" t="s">
        <v>517</v>
      </c>
      <c r="B387" s="96" t="s">
        <v>72</v>
      </c>
      <c r="C387" s="95">
        <v>10</v>
      </c>
      <c r="D387" s="95">
        <v>4</v>
      </c>
      <c r="E387" s="96" t="s">
        <v>473</v>
      </c>
      <c r="F387" s="96"/>
      <c r="G387" s="182">
        <f>G388</f>
        <v>7340.2</v>
      </c>
      <c r="H387" s="182">
        <f t="shared" ref="H387:H388" si="115">H388</f>
        <v>6953.9</v>
      </c>
    </row>
    <row r="388" spans="1:10" ht="24" x14ac:dyDescent="0.2">
      <c r="A388" s="133" t="s">
        <v>282</v>
      </c>
      <c r="B388" s="131" t="s">
        <v>72</v>
      </c>
      <c r="C388" s="101" t="s">
        <v>15</v>
      </c>
      <c r="D388" s="101" t="s">
        <v>11</v>
      </c>
      <c r="E388" s="96" t="s">
        <v>473</v>
      </c>
      <c r="F388" s="131" t="s">
        <v>278</v>
      </c>
      <c r="G388" s="182">
        <f>G389</f>
        <v>7340.2</v>
      </c>
      <c r="H388" s="182">
        <f t="shared" si="115"/>
        <v>6953.9</v>
      </c>
    </row>
    <row r="389" spans="1:10" x14ac:dyDescent="0.2">
      <c r="A389" s="113" t="s">
        <v>188</v>
      </c>
      <c r="B389" s="99" t="s">
        <v>72</v>
      </c>
      <c r="C389" s="100" t="s">
        <v>15</v>
      </c>
      <c r="D389" s="100" t="s">
        <v>11</v>
      </c>
      <c r="E389" s="99" t="s">
        <v>473</v>
      </c>
      <c r="F389" s="99" t="s">
        <v>278</v>
      </c>
      <c r="G389" s="181">
        <v>7340.2</v>
      </c>
      <c r="H389" s="181">
        <v>6953.9</v>
      </c>
    </row>
    <row r="390" spans="1:10" ht="36" x14ac:dyDescent="0.2">
      <c r="A390" s="6" t="s">
        <v>369</v>
      </c>
      <c r="B390" s="19" t="s">
        <v>72</v>
      </c>
      <c r="C390" s="24" t="s">
        <v>15</v>
      </c>
      <c r="D390" s="24" t="s">
        <v>11</v>
      </c>
      <c r="E390" s="19" t="s">
        <v>368</v>
      </c>
      <c r="F390" s="19"/>
      <c r="G390" s="182">
        <f>G391</f>
        <v>14729.7</v>
      </c>
      <c r="H390" s="182">
        <f t="shared" ref="H390:H391" si="116">H391</f>
        <v>14729.7</v>
      </c>
    </row>
    <row r="391" spans="1:10" ht="24" x14ac:dyDescent="0.2">
      <c r="A391" s="10" t="s">
        <v>282</v>
      </c>
      <c r="B391" s="27" t="s">
        <v>72</v>
      </c>
      <c r="C391" s="23" t="s">
        <v>15</v>
      </c>
      <c r="D391" s="23" t="s">
        <v>11</v>
      </c>
      <c r="E391" s="19" t="s">
        <v>368</v>
      </c>
      <c r="F391" s="27" t="s">
        <v>278</v>
      </c>
      <c r="G391" s="182">
        <f>G392</f>
        <v>14729.7</v>
      </c>
      <c r="H391" s="182">
        <f t="shared" si="116"/>
        <v>14729.7</v>
      </c>
    </row>
    <row r="392" spans="1:10" x14ac:dyDescent="0.2">
      <c r="A392" s="113" t="s">
        <v>189</v>
      </c>
      <c r="B392" s="99" t="s">
        <v>72</v>
      </c>
      <c r="C392" s="100" t="s">
        <v>15</v>
      </c>
      <c r="D392" s="100" t="s">
        <v>11</v>
      </c>
      <c r="E392" s="20" t="s">
        <v>368</v>
      </c>
      <c r="F392" s="99" t="s">
        <v>278</v>
      </c>
      <c r="G392" s="181">
        <v>14729.7</v>
      </c>
      <c r="H392" s="181">
        <v>14729.7</v>
      </c>
    </row>
    <row r="393" spans="1:10" ht="28.5" x14ac:dyDescent="0.2">
      <c r="A393" s="88" t="s">
        <v>145</v>
      </c>
      <c r="B393" s="89" t="s">
        <v>64</v>
      </c>
      <c r="C393" s="138"/>
      <c r="D393" s="138"/>
      <c r="E393" s="89" t="s">
        <v>7</v>
      </c>
      <c r="F393" s="89" t="s">
        <v>7</v>
      </c>
      <c r="G393" s="178">
        <f>G400+G490+G394</f>
        <v>831243.79999999993</v>
      </c>
      <c r="H393" s="178">
        <f>H400+H490+H394</f>
        <v>848434.7</v>
      </c>
      <c r="I393">
        <v>825419.4</v>
      </c>
      <c r="J393">
        <v>842428.9</v>
      </c>
    </row>
    <row r="394" spans="1:10" x14ac:dyDescent="0.2">
      <c r="A394" s="8" t="s">
        <v>81</v>
      </c>
      <c r="B394" s="171" t="s">
        <v>64</v>
      </c>
      <c r="C394" s="172" t="s">
        <v>11</v>
      </c>
      <c r="D394" s="172" t="s">
        <v>89</v>
      </c>
      <c r="E394" s="171" t="s">
        <v>7</v>
      </c>
      <c r="F394" s="171" t="s">
        <v>7</v>
      </c>
      <c r="G394" s="192">
        <f>G395</f>
        <v>317.2</v>
      </c>
      <c r="H394" s="192">
        <f t="shared" ref="H394:H395" si="117">H395</f>
        <v>344.2</v>
      </c>
    </row>
    <row r="395" spans="1:10" x14ac:dyDescent="0.2">
      <c r="A395" s="7" t="s">
        <v>347</v>
      </c>
      <c r="B395" s="19" t="s">
        <v>64</v>
      </c>
      <c r="C395" s="23" t="s">
        <v>11</v>
      </c>
      <c r="D395" s="23" t="s">
        <v>8</v>
      </c>
      <c r="E395" s="171"/>
      <c r="F395" s="171"/>
      <c r="G395" s="182">
        <f>G396</f>
        <v>317.2</v>
      </c>
      <c r="H395" s="182">
        <f t="shared" si="117"/>
        <v>344.2</v>
      </c>
    </row>
    <row r="396" spans="1:10" x14ac:dyDescent="0.2">
      <c r="A396" s="7" t="s">
        <v>40</v>
      </c>
      <c r="B396" s="19" t="s">
        <v>64</v>
      </c>
      <c r="C396" s="23" t="s">
        <v>11</v>
      </c>
      <c r="D396" s="23" t="s">
        <v>8</v>
      </c>
      <c r="E396" s="19" t="s">
        <v>97</v>
      </c>
      <c r="F396" s="171"/>
      <c r="G396" s="182">
        <f t="shared" ref="G396:H398" si="118">G397</f>
        <v>317.2</v>
      </c>
      <c r="H396" s="182">
        <f t="shared" si="118"/>
        <v>344.2</v>
      </c>
    </row>
    <row r="397" spans="1:10" ht="24" x14ac:dyDescent="0.2">
      <c r="A397" s="121" t="s">
        <v>414</v>
      </c>
      <c r="B397" s="96" t="s">
        <v>64</v>
      </c>
      <c r="C397" s="101" t="s">
        <v>11</v>
      </c>
      <c r="D397" s="101" t="s">
        <v>8</v>
      </c>
      <c r="E397" s="96" t="s">
        <v>415</v>
      </c>
      <c r="F397" s="158"/>
      <c r="G397" s="182">
        <f t="shared" si="118"/>
        <v>317.2</v>
      </c>
      <c r="H397" s="182">
        <f t="shared" si="118"/>
        <v>344.2</v>
      </c>
    </row>
    <row r="398" spans="1:10" ht="36" x14ac:dyDescent="0.2">
      <c r="A398" s="213" t="s">
        <v>376</v>
      </c>
      <c r="B398" s="96" t="s">
        <v>64</v>
      </c>
      <c r="C398" s="119" t="s">
        <v>11</v>
      </c>
      <c r="D398" s="119" t="s">
        <v>8</v>
      </c>
      <c r="E398" s="96" t="s">
        <v>419</v>
      </c>
      <c r="F398" s="158"/>
      <c r="G398" s="182">
        <f t="shared" si="118"/>
        <v>317.2</v>
      </c>
      <c r="H398" s="182">
        <f t="shared" si="118"/>
        <v>344.2</v>
      </c>
    </row>
    <row r="399" spans="1:10" x14ac:dyDescent="0.2">
      <c r="A399" s="127" t="s">
        <v>194</v>
      </c>
      <c r="B399" s="99" t="s">
        <v>64</v>
      </c>
      <c r="C399" s="100" t="s">
        <v>11</v>
      </c>
      <c r="D399" s="100" t="s">
        <v>8</v>
      </c>
      <c r="E399" s="99" t="s">
        <v>419</v>
      </c>
      <c r="F399" s="99" t="s">
        <v>193</v>
      </c>
      <c r="G399" s="181">
        <v>317.2</v>
      </c>
      <c r="H399" s="181">
        <v>344.2</v>
      </c>
    </row>
    <row r="400" spans="1:10" x14ac:dyDescent="0.2">
      <c r="A400" s="91" t="s">
        <v>84</v>
      </c>
      <c r="B400" s="158" t="s">
        <v>64</v>
      </c>
      <c r="C400" s="163">
        <v>7</v>
      </c>
      <c r="D400" s="163">
        <v>0</v>
      </c>
      <c r="E400" s="158" t="s">
        <v>7</v>
      </c>
      <c r="F400" s="158" t="s">
        <v>7</v>
      </c>
      <c r="G400" s="191">
        <f>G401+G422+G458+G473</f>
        <v>816659.29999999993</v>
      </c>
      <c r="H400" s="191">
        <f>H401+H422+H458+H473</f>
        <v>833815.2</v>
      </c>
    </row>
    <row r="401" spans="1:8" x14ac:dyDescent="0.2">
      <c r="A401" s="93" t="s">
        <v>21</v>
      </c>
      <c r="B401" s="96" t="s">
        <v>64</v>
      </c>
      <c r="C401" s="95">
        <v>7</v>
      </c>
      <c r="D401" s="95">
        <v>1</v>
      </c>
      <c r="E401" s="96" t="s">
        <v>7</v>
      </c>
      <c r="F401" s="96" t="s">
        <v>7</v>
      </c>
      <c r="G401" s="182">
        <f>G402+G410+G406</f>
        <v>280850.19999999995</v>
      </c>
      <c r="H401" s="182">
        <f>H402+H410+H406</f>
        <v>285908</v>
      </c>
    </row>
    <row r="402" spans="1:8" x14ac:dyDescent="0.2">
      <c r="A402" s="93" t="s">
        <v>22</v>
      </c>
      <c r="B402" s="96" t="s">
        <v>64</v>
      </c>
      <c r="C402" s="95">
        <v>7</v>
      </c>
      <c r="D402" s="95">
        <v>1</v>
      </c>
      <c r="E402" s="96" t="s">
        <v>124</v>
      </c>
      <c r="F402" s="96" t="s">
        <v>7</v>
      </c>
      <c r="G402" s="182">
        <f>G403</f>
        <v>69673.8</v>
      </c>
      <c r="H402" s="182">
        <f t="shared" ref="H402" si="119">H403</f>
        <v>70947.399999999994</v>
      </c>
    </row>
    <row r="403" spans="1:8" x14ac:dyDescent="0.2">
      <c r="A403" s="93" t="s">
        <v>23</v>
      </c>
      <c r="B403" s="96" t="s">
        <v>64</v>
      </c>
      <c r="C403" s="95">
        <v>7</v>
      </c>
      <c r="D403" s="95">
        <v>1</v>
      </c>
      <c r="E403" s="96" t="s">
        <v>255</v>
      </c>
      <c r="F403" s="96"/>
      <c r="G403" s="182">
        <f>G404+G405</f>
        <v>69673.8</v>
      </c>
      <c r="H403" s="182">
        <f t="shared" ref="H403" si="120">H404+H405</f>
        <v>70947.399999999994</v>
      </c>
    </row>
    <row r="404" spans="1:8" ht="24" customHeight="1" x14ac:dyDescent="0.2">
      <c r="A404" s="113" t="s">
        <v>217</v>
      </c>
      <c r="B404" s="99" t="s">
        <v>64</v>
      </c>
      <c r="C404" s="115">
        <v>7</v>
      </c>
      <c r="D404" s="115">
        <v>1</v>
      </c>
      <c r="E404" s="99" t="s">
        <v>255</v>
      </c>
      <c r="F404" s="99" t="s">
        <v>216</v>
      </c>
      <c r="G404" s="181">
        <f>61253.4+6193.3</f>
        <v>67446.7</v>
      </c>
      <c r="H404" s="181">
        <f>62643.6+6193.3</f>
        <v>68836.899999999994</v>
      </c>
    </row>
    <row r="405" spans="1:8" x14ac:dyDescent="0.2">
      <c r="A405" s="113" t="s">
        <v>218</v>
      </c>
      <c r="B405" s="99" t="s">
        <v>64</v>
      </c>
      <c r="C405" s="115">
        <v>7</v>
      </c>
      <c r="D405" s="115">
        <v>1</v>
      </c>
      <c r="E405" s="99" t="s">
        <v>255</v>
      </c>
      <c r="F405" s="99" t="s">
        <v>219</v>
      </c>
      <c r="G405" s="181">
        <v>2227.1</v>
      </c>
      <c r="H405" s="181">
        <v>2110.5</v>
      </c>
    </row>
    <row r="406" spans="1:8" ht="18" customHeight="1" x14ac:dyDescent="0.2">
      <c r="A406" s="93" t="s">
        <v>311</v>
      </c>
      <c r="B406" s="96" t="s">
        <v>64</v>
      </c>
      <c r="C406" s="95">
        <v>7</v>
      </c>
      <c r="D406" s="95">
        <v>1</v>
      </c>
      <c r="E406" s="96" t="s">
        <v>505</v>
      </c>
      <c r="F406" s="96"/>
      <c r="G406" s="182">
        <f>G407</f>
        <v>425.1</v>
      </c>
      <c r="H406" s="182">
        <f>H407</f>
        <v>400</v>
      </c>
    </row>
    <row r="407" spans="1:8" x14ac:dyDescent="0.2">
      <c r="A407" s="93" t="s">
        <v>506</v>
      </c>
      <c r="B407" s="96" t="s">
        <v>64</v>
      </c>
      <c r="C407" s="95">
        <v>7</v>
      </c>
      <c r="D407" s="95">
        <v>1</v>
      </c>
      <c r="E407" s="96" t="s">
        <v>504</v>
      </c>
      <c r="F407" s="96"/>
      <c r="G407" s="182">
        <f>G408+G409</f>
        <v>425.1</v>
      </c>
      <c r="H407" s="182">
        <f>H408+H409</f>
        <v>400</v>
      </c>
    </row>
    <row r="408" spans="1:8" x14ac:dyDescent="0.2">
      <c r="A408" s="113" t="s">
        <v>218</v>
      </c>
      <c r="B408" s="99" t="s">
        <v>64</v>
      </c>
      <c r="C408" s="115">
        <v>7</v>
      </c>
      <c r="D408" s="115">
        <v>1</v>
      </c>
      <c r="E408" s="99" t="s">
        <v>504</v>
      </c>
      <c r="F408" s="99" t="s">
        <v>219</v>
      </c>
      <c r="G408" s="181">
        <v>0</v>
      </c>
      <c r="H408" s="181">
        <v>400</v>
      </c>
    </row>
    <row r="409" spans="1:8" x14ac:dyDescent="0.2">
      <c r="A409" s="113" t="s">
        <v>220</v>
      </c>
      <c r="B409" s="99" t="s">
        <v>64</v>
      </c>
      <c r="C409" s="115">
        <v>7</v>
      </c>
      <c r="D409" s="115">
        <v>1</v>
      </c>
      <c r="E409" s="99" t="s">
        <v>504</v>
      </c>
      <c r="F409" s="99" t="s">
        <v>221</v>
      </c>
      <c r="G409" s="181">
        <v>425.1</v>
      </c>
      <c r="H409" s="181">
        <v>0</v>
      </c>
    </row>
    <row r="410" spans="1:8" x14ac:dyDescent="0.2">
      <c r="A410" s="93" t="s">
        <v>40</v>
      </c>
      <c r="B410" s="96" t="s">
        <v>64</v>
      </c>
      <c r="C410" s="95">
        <v>7</v>
      </c>
      <c r="D410" s="95">
        <v>1</v>
      </c>
      <c r="E410" s="96" t="s">
        <v>97</v>
      </c>
      <c r="F410" s="96"/>
      <c r="G410" s="182">
        <f>G411+G418</f>
        <v>210751.3</v>
      </c>
      <c r="H410" s="182">
        <f t="shared" ref="H410" si="121">H411+H418</f>
        <v>214560.59999999998</v>
      </c>
    </row>
    <row r="411" spans="1:8" ht="24" x14ac:dyDescent="0.2">
      <c r="A411" s="93" t="s">
        <v>437</v>
      </c>
      <c r="B411" s="96" t="s">
        <v>64</v>
      </c>
      <c r="C411" s="95">
        <v>7</v>
      </c>
      <c r="D411" s="95">
        <v>1</v>
      </c>
      <c r="E411" s="96" t="s">
        <v>428</v>
      </c>
      <c r="F411" s="96"/>
      <c r="G411" s="182">
        <f>G412+G415</f>
        <v>209991.3</v>
      </c>
      <c r="H411" s="182">
        <f t="shared" ref="H411" si="122">H412+H415</f>
        <v>214560.59999999998</v>
      </c>
    </row>
    <row r="412" spans="1:8" ht="36" x14ac:dyDescent="0.2">
      <c r="A412" s="93" t="s">
        <v>380</v>
      </c>
      <c r="B412" s="96" t="s">
        <v>64</v>
      </c>
      <c r="C412" s="95">
        <v>7</v>
      </c>
      <c r="D412" s="95">
        <v>1</v>
      </c>
      <c r="E412" s="96" t="s">
        <v>427</v>
      </c>
      <c r="F412" s="96"/>
      <c r="G412" s="182">
        <f>G413+G414</f>
        <v>209267.5</v>
      </c>
      <c r="H412" s="182">
        <f t="shared" ref="H412" si="123">H413+H414</f>
        <v>213501.8</v>
      </c>
    </row>
    <row r="413" spans="1:8" ht="36" x14ac:dyDescent="0.2">
      <c r="A413" s="113" t="s">
        <v>210</v>
      </c>
      <c r="B413" s="99" t="s">
        <v>64</v>
      </c>
      <c r="C413" s="115">
        <v>7</v>
      </c>
      <c r="D413" s="115">
        <v>1</v>
      </c>
      <c r="E413" s="99" t="s">
        <v>427</v>
      </c>
      <c r="F413" s="99" t="s">
        <v>209</v>
      </c>
      <c r="G413" s="181">
        <f>158774.2+16055.4+32775.9</f>
        <v>207605.5</v>
      </c>
      <c r="H413" s="181">
        <f>16055.4+162021.4+33155.2</f>
        <v>211232</v>
      </c>
    </row>
    <row r="414" spans="1:8" x14ac:dyDescent="0.2">
      <c r="A414" s="113" t="s">
        <v>220</v>
      </c>
      <c r="B414" s="99" t="s">
        <v>64</v>
      </c>
      <c r="C414" s="115">
        <v>7</v>
      </c>
      <c r="D414" s="115">
        <v>1</v>
      </c>
      <c r="E414" s="99" t="s">
        <v>427</v>
      </c>
      <c r="F414" s="99" t="s">
        <v>221</v>
      </c>
      <c r="G414" s="181">
        <v>1662</v>
      </c>
      <c r="H414" s="181">
        <v>2269.8000000000002</v>
      </c>
    </row>
    <row r="415" spans="1:8" ht="36" x14ac:dyDescent="0.2">
      <c r="A415" s="140" t="s">
        <v>381</v>
      </c>
      <c r="B415" s="96" t="s">
        <v>64</v>
      </c>
      <c r="C415" s="95">
        <v>7</v>
      </c>
      <c r="D415" s="95">
        <v>1</v>
      </c>
      <c r="E415" s="96" t="s">
        <v>429</v>
      </c>
      <c r="F415" s="96"/>
      <c r="G415" s="182">
        <f>G416+G417</f>
        <v>723.8</v>
      </c>
      <c r="H415" s="182">
        <f t="shared" ref="H415" si="124">H416+H417</f>
        <v>1058.8</v>
      </c>
    </row>
    <row r="416" spans="1:8" x14ac:dyDescent="0.2">
      <c r="A416" s="113" t="s">
        <v>218</v>
      </c>
      <c r="B416" s="99" t="s">
        <v>64</v>
      </c>
      <c r="C416" s="115">
        <v>7</v>
      </c>
      <c r="D416" s="115">
        <v>1</v>
      </c>
      <c r="E416" s="99" t="s">
        <v>429</v>
      </c>
      <c r="F416" s="99" t="s">
        <v>219</v>
      </c>
      <c r="G416" s="181">
        <v>269</v>
      </c>
      <c r="H416" s="181">
        <v>371</v>
      </c>
    </row>
    <row r="417" spans="1:9" x14ac:dyDescent="0.2">
      <c r="A417" s="113" t="s">
        <v>220</v>
      </c>
      <c r="B417" s="99" t="s">
        <v>64</v>
      </c>
      <c r="C417" s="115">
        <v>7</v>
      </c>
      <c r="D417" s="115">
        <v>1</v>
      </c>
      <c r="E417" s="99" t="s">
        <v>429</v>
      </c>
      <c r="F417" s="99" t="s">
        <v>221</v>
      </c>
      <c r="G417" s="181">
        <v>454.8</v>
      </c>
      <c r="H417" s="181">
        <v>687.8</v>
      </c>
    </row>
    <row r="418" spans="1:9" ht="48" x14ac:dyDescent="0.2">
      <c r="A418" s="93" t="s">
        <v>480</v>
      </c>
      <c r="B418" s="96" t="s">
        <v>64</v>
      </c>
      <c r="C418" s="95">
        <v>7</v>
      </c>
      <c r="D418" s="95">
        <v>1</v>
      </c>
      <c r="E418" s="96" t="s">
        <v>398</v>
      </c>
      <c r="F418" s="96"/>
      <c r="G418" s="182">
        <f>G419</f>
        <v>760</v>
      </c>
      <c r="H418" s="182">
        <f t="shared" ref="H418" si="125">H419</f>
        <v>0</v>
      </c>
    </row>
    <row r="419" spans="1:9" ht="36" x14ac:dyDescent="0.2">
      <c r="A419" s="121" t="s">
        <v>164</v>
      </c>
      <c r="B419" s="96" t="s">
        <v>64</v>
      </c>
      <c r="C419" s="95">
        <v>7</v>
      </c>
      <c r="D419" s="95">
        <v>1</v>
      </c>
      <c r="E419" s="96" t="s">
        <v>407</v>
      </c>
      <c r="F419" s="96"/>
      <c r="G419" s="182">
        <f>G420+G421</f>
        <v>760</v>
      </c>
      <c r="H419" s="182">
        <f t="shared" ref="H419" si="126">H420+H421</f>
        <v>0</v>
      </c>
    </row>
    <row r="420" spans="1:9" x14ac:dyDescent="0.2">
      <c r="A420" s="113" t="s">
        <v>218</v>
      </c>
      <c r="B420" s="99" t="s">
        <v>64</v>
      </c>
      <c r="C420" s="115">
        <v>7</v>
      </c>
      <c r="D420" s="115">
        <v>1</v>
      </c>
      <c r="E420" s="99" t="s">
        <v>407</v>
      </c>
      <c r="F420" s="99" t="s">
        <v>219</v>
      </c>
      <c r="G420" s="181">
        <v>400</v>
      </c>
      <c r="H420" s="181"/>
    </row>
    <row r="421" spans="1:9" x14ac:dyDescent="0.2">
      <c r="A421" s="113" t="s">
        <v>220</v>
      </c>
      <c r="B421" s="99" t="s">
        <v>64</v>
      </c>
      <c r="C421" s="115">
        <v>7</v>
      </c>
      <c r="D421" s="115">
        <v>1</v>
      </c>
      <c r="E421" s="99" t="s">
        <v>407</v>
      </c>
      <c r="F421" s="99" t="s">
        <v>221</v>
      </c>
      <c r="G421" s="181">
        <v>360</v>
      </c>
      <c r="H421" s="181"/>
    </row>
    <row r="422" spans="1:9" x14ac:dyDescent="0.2">
      <c r="A422" s="93" t="s">
        <v>24</v>
      </c>
      <c r="B422" s="96" t="s">
        <v>64</v>
      </c>
      <c r="C422" s="95">
        <v>7</v>
      </c>
      <c r="D422" s="95">
        <v>2</v>
      </c>
      <c r="E422" s="96"/>
      <c r="F422" s="96" t="s">
        <v>7</v>
      </c>
      <c r="G422" s="182">
        <f>G423+G429+G439+G443+G433</f>
        <v>489080.1</v>
      </c>
      <c r="H422" s="182">
        <f>H423+H429+H439+H443+H433</f>
        <v>500265.5</v>
      </c>
    </row>
    <row r="423" spans="1:9" x14ac:dyDescent="0.2">
      <c r="A423" s="93" t="s">
        <v>87</v>
      </c>
      <c r="B423" s="96" t="s">
        <v>64</v>
      </c>
      <c r="C423" s="95">
        <v>7</v>
      </c>
      <c r="D423" s="95">
        <v>2</v>
      </c>
      <c r="E423" s="96" t="s">
        <v>123</v>
      </c>
      <c r="F423" s="96"/>
      <c r="G423" s="182">
        <f>G424</f>
        <v>428926.19999999995</v>
      </c>
      <c r="H423" s="182">
        <f t="shared" ref="H423" si="127">H424</f>
        <v>436193.5</v>
      </c>
    </row>
    <row r="424" spans="1:9" x14ac:dyDescent="0.2">
      <c r="A424" s="93" t="s">
        <v>23</v>
      </c>
      <c r="B424" s="96" t="s">
        <v>64</v>
      </c>
      <c r="C424" s="95">
        <v>7</v>
      </c>
      <c r="D424" s="95">
        <v>2</v>
      </c>
      <c r="E424" s="96" t="s">
        <v>144</v>
      </c>
      <c r="F424" s="96"/>
      <c r="G424" s="182">
        <f>G425+G428</f>
        <v>428926.19999999995</v>
      </c>
      <c r="H424" s="182">
        <f t="shared" ref="H424" si="128">H425+H428</f>
        <v>436193.5</v>
      </c>
    </row>
    <row r="425" spans="1:9" ht="36" x14ac:dyDescent="0.2">
      <c r="A425" s="93" t="s">
        <v>217</v>
      </c>
      <c r="B425" s="96" t="s">
        <v>64</v>
      </c>
      <c r="C425" s="95">
        <v>7</v>
      </c>
      <c r="D425" s="95">
        <v>2</v>
      </c>
      <c r="E425" s="96" t="s">
        <v>144</v>
      </c>
      <c r="F425" s="96" t="s">
        <v>216</v>
      </c>
      <c r="G425" s="182">
        <f>G426+G427</f>
        <v>404425.6</v>
      </c>
      <c r="H425" s="182">
        <f t="shared" ref="H425" si="129">H426+H427</f>
        <v>411818.6</v>
      </c>
    </row>
    <row r="426" spans="1:9" x14ac:dyDescent="0.2">
      <c r="A426" s="113" t="s">
        <v>151</v>
      </c>
      <c r="B426" s="99" t="s">
        <v>64</v>
      </c>
      <c r="C426" s="115">
        <v>7</v>
      </c>
      <c r="D426" s="115">
        <v>2</v>
      </c>
      <c r="E426" s="99" t="s">
        <v>144</v>
      </c>
      <c r="F426" s="99" t="s">
        <v>216</v>
      </c>
      <c r="G426" s="175">
        <f>286707.1</f>
        <v>286707.09999999998</v>
      </c>
      <c r="H426" s="175">
        <f>286707.1</f>
        <v>286707.09999999998</v>
      </c>
    </row>
    <row r="427" spans="1:9" x14ac:dyDescent="0.2">
      <c r="A427" s="113" t="s">
        <v>147</v>
      </c>
      <c r="B427" s="99" t="s">
        <v>64</v>
      </c>
      <c r="C427" s="115">
        <v>7</v>
      </c>
      <c r="D427" s="115">
        <v>2</v>
      </c>
      <c r="E427" s="99" t="s">
        <v>144</v>
      </c>
      <c r="F427" s="99" t="s">
        <v>216</v>
      </c>
      <c r="G427" s="181">
        <v>117718.5</v>
      </c>
      <c r="H427" s="181">
        <v>125111.5</v>
      </c>
      <c r="I427" s="3">
        <f>H427-G427</f>
        <v>7393</v>
      </c>
    </row>
    <row r="428" spans="1:9" x14ac:dyDescent="0.2">
      <c r="A428" s="113" t="s">
        <v>222</v>
      </c>
      <c r="B428" s="99" t="s">
        <v>64</v>
      </c>
      <c r="C428" s="115">
        <v>7</v>
      </c>
      <c r="D428" s="115">
        <v>2</v>
      </c>
      <c r="E428" s="99" t="s">
        <v>144</v>
      </c>
      <c r="F428" s="99" t="s">
        <v>219</v>
      </c>
      <c r="G428" s="181">
        <v>24500.6</v>
      </c>
      <c r="H428" s="181">
        <v>24374.9</v>
      </c>
    </row>
    <row r="429" spans="1:9" x14ac:dyDescent="0.2">
      <c r="A429" s="93" t="s">
        <v>28</v>
      </c>
      <c r="B429" s="96" t="s">
        <v>64</v>
      </c>
      <c r="C429" s="95">
        <v>7</v>
      </c>
      <c r="D429" s="95">
        <v>2</v>
      </c>
      <c r="E429" s="96" t="s">
        <v>112</v>
      </c>
      <c r="F429" s="96" t="s">
        <v>7</v>
      </c>
      <c r="G429" s="182">
        <f>G430</f>
        <v>26156.9</v>
      </c>
      <c r="H429" s="182">
        <f t="shared" ref="H429" si="130">H430</f>
        <v>29231.9</v>
      </c>
    </row>
    <row r="430" spans="1:9" x14ac:dyDescent="0.2">
      <c r="A430" s="93" t="s">
        <v>23</v>
      </c>
      <c r="B430" s="96" t="s">
        <v>64</v>
      </c>
      <c r="C430" s="95">
        <v>7</v>
      </c>
      <c r="D430" s="95">
        <v>2</v>
      </c>
      <c r="E430" s="96" t="s">
        <v>113</v>
      </c>
      <c r="F430" s="96"/>
      <c r="G430" s="182">
        <f>G431+G432</f>
        <v>26156.9</v>
      </c>
      <c r="H430" s="182">
        <f t="shared" ref="H430" si="131">H431+H432</f>
        <v>29231.9</v>
      </c>
    </row>
    <row r="431" spans="1:9" ht="36" x14ac:dyDescent="0.2">
      <c r="A431" s="113" t="s">
        <v>210</v>
      </c>
      <c r="B431" s="99" t="s">
        <v>64</v>
      </c>
      <c r="C431" s="115">
        <v>7</v>
      </c>
      <c r="D431" s="115">
        <v>2</v>
      </c>
      <c r="E431" s="99" t="s">
        <v>113</v>
      </c>
      <c r="F431" s="99" t="s">
        <v>209</v>
      </c>
      <c r="G431" s="181">
        <v>26156.9</v>
      </c>
      <c r="H431" s="181">
        <v>26485.5</v>
      </c>
    </row>
    <row r="432" spans="1:9" x14ac:dyDescent="0.2">
      <c r="A432" s="113" t="s">
        <v>220</v>
      </c>
      <c r="B432" s="99" t="s">
        <v>64</v>
      </c>
      <c r="C432" s="115">
        <v>7</v>
      </c>
      <c r="D432" s="115">
        <v>2</v>
      </c>
      <c r="E432" s="99" t="s">
        <v>113</v>
      </c>
      <c r="F432" s="99" t="s">
        <v>221</v>
      </c>
      <c r="G432" s="181"/>
      <c r="H432" s="181">
        <v>2746.4</v>
      </c>
    </row>
    <row r="433" spans="1:8" x14ac:dyDescent="0.2">
      <c r="A433" s="6" t="s">
        <v>311</v>
      </c>
      <c r="B433" s="19" t="s">
        <v>64</v>
      </c>
      <c r="C433" s="18">
        <v>7</v>
      </c>
      <c r="D433" s="18">
        <v>2</v>
      </c>
      <c r="E433" s="19" t="s">
        <v>310</v>
      </c>
      <c r="F433" s="19"/>
      <c r="G433" s="182">
        <f>G434+G437</f>
        <v>24093.8</v>
      </c>
      <c r="H433" s="182">
        <f>H434+H437</f>
        <v>25931</v>
      </c>
    </row>
    <row r="434" spans="1:8" ht="24" x14ac:dyDescent="0.2">
      <c r="A434" s="93" t="s">
        <v>362</v>
      </c>
      <c r="B434" s="96" t="s">
        <v>64</v>
      </c>
      <c r="C434" s="95">
        <v>7</v>
      </c>
      <c r="D434" s="95">
        <v>2</v>
      </c>
      <c r="E434" s="96" t="s">
        <v>361</v>
      </c>
      <c r="F434" s="96"/>
      <c r="G434" s="182">
        <f>G435</f>
        <v>23593.8</v>
      </c>
      <c r="H434" s="182">
        <f t="shared" ref="G434:H435" si="132">H435</f>
        <v>25405.9</v>
      </c>
    </row>
    <row r="435" spans="1:8" x14ac:dyDescent="0.2">
      <c r="A435" s="6" t="s">
        <v>222</v>
      </c>
      <c r="B435" s="19" t="s">
        <v>64</v>
      </c>
      <c r="C435" s="18">
        <v>7</v>
      </c>
      <c r="D435" s="18">
        <v>2</v>
      </c>
      <c r="E435" s="19" t="s">
        <v>361</v>
      </c>
      <c r="F435" s="19" t="s">
        <v>219</v>
      </c>
      <c r="G435" s="182">
        <f t="shared" si="132"/>
        <v>23593.8</v>
      </c>
      <c r="H435" s="182">
        <f t="shared" si="132"/>
        <v>25405.9</v>
      </c>
    </row>
    <row r="436" spans="1:8" x14ac:dyDescent="0.2">
      <c r="A436" s="113" t="s">
        <v>363</v>
      </c>
      <c r="B436" s="99" t="s">
        <v>64</v>
      </c>
      <c r="C436" s="115">
        <v>7</v>
      </c>
      <c r="D436" s="115">
        <v>2</v>
      </c>
      <c r="E436" s="99" t="s">
        <v>361</v>
      </c>
      <c r="F436" s="99" t="s">
        <v>219</v>
      </c>
      <c r="G436" s="181">
        <v>23593.8</v>
      </c>
      <c r="H436" s="181">
        <v>25405.9</v>
      </c>
    </row>
    <row r="437" spans="1:8" x14ac:dyDescent="0.2">
      <c r="A437" s="93" t="s">
        <v>506</v>
      </c>
      <c r="B437" s="96" t="s">
        <v>64</v>
      </c>
      <c r="C437" s="95">
        <v>7</v>
      </c>
      <c r="D437" s="95">
        <v>2</v>
      </c>
      <c r="E437" s="96" t="s">
        <v>504</v>
      </c>
      <c r="F437" s="96"/>
      <c r="G437" s="182">
        <f>G438</f>
        <v>500</v>
      </c>
      <c r="H437" s="182">
        <f>H438</f>
        <v>525.1</v>
      </c>
    </row>
    <row r="438" spans="1:8" x14ac:dyDescent="0.2">
      <c r="A438" s="113" t="s">
        <v>222</v>
      </c>
      <c r="B438" s="99" t="s">
        <v>64</v>
      </c>
      <c r="C438" s="115">
        <v>7</v>
      </c>
      <c r="D438" s="115">
        <v>2</v>
      </c>
      <c r="E438" s="99" t="s">
        <v>504</v>
      </c>
      <c r="F438" s="99" t="s">
        <v>219</v>
      </c>
      <c r="G438" s="181">
        <v>500</v>
      </c>
      <c r="H438" s="181">
        <v>525.1</v>
      </c>
    </row>
    <row r="439" spans="1:8" x14ac:dyDescent="0.2">
      <c r="A439" s="132" t="s">
        <v>138</v>
      </c>
      <c r="B439" s="96" t="s">
        <v>64</v>
      </c>
      <c r="C439" s="95">
        <v>7</v>
      </c>
      <c r="D439" s="95">
        <v>2</v>
      </c>
      <c r="E439" s="96" t="s">
        <v>137</v>
      </c>
      <c r="F439" s="96"/>
      <c r="G439" s="182">
        <f>G440</f>
        <v>7445.5</v>
      </c>
      <c r="H439" s="182">
        <f t="shared" ref="H439:H440" si="133">H440</f>
        <v>7445.5</v>
      </c>
    </row>
    <row r="440" spans="1:8" x14ac:dyDescent="0.2">
      <c r="A440" s="93" t="s">
        <v>273</v>
      </c>
      <c r="B440" s="96" t="s">
        <v>64</v>
      </c>
      <c r="C440" s="95">
        <v>7</v>
      </c>
      <c r="D440" s="95">
        <v>2</v>
      </c>
      <c r="E440" s="96" t="s">
        <v>274</v>
      </c>
      <c r="F440" s="96"/>
      <c r="G440" s="182">
        <f>G441</f>
        <v>7445.5</v>
      </c>
      <c r="H440" s="182">
        <f t="shared" si="133"/>
        <v>7445.5</v>
      </c>
    </row>
    <row r="441" spans="1:8" x14ac:dyDescent="0.2">
      <c r="A441" s="113" t="s">
        <v>218</v>
      </c>
      <c r="B441" s="99" t="s">
        <v>64</v>
      </c>
      <c r="C441" s="115">
        <v>7</v>
      </c>
      <c r="D441" s="115">
        <v>2</v>
      </c>
      <c r="E441" s="99" t="s">
        <v>274</v>
      </c>
      <c r="F441" s="99" t="s">
        <v>219</v>
      </c>
      <c r="G441" s="181">
        <v>7445.5</v>
      </c>
      <c r="H441" s="181">
        <v>7445.5</v>
      </c>
    </row>
    <row r="442" spans="1:8" x14ac:dyDescent="0.2">
      <c r="A442" s="113" t="s">
        <v>188</v>
      </c>
      <c r="B442" s="99" t="s">
        <v>64</v>
      </c>
      <c r="C442" s="115">
        <v>7</v>
      </c>
      <c r="D442" s="115">
        <v>2</v>
      </c>
      <c r="E442" s="99" t="s">
        <v>274</v>
      </c>
      <c r="F442" s="99" t="s">
        <v>219</v>
      </c>
      <c r="G442" s="181">
        <f>G441</f>
        <v>7445.5</v>
      </c>
      <c r="H442" s="181">
        <f>H441</f>
        <v>7445.5</v>
      </c>
    </row>
    <row r="443" spans="1:8" x14ac:dyDescent="0.2">
      <c r="A443" s="93" t="s">
        <v>40</v>
      </c>
      <c r="B443" s="96" t="s">
        <v>64</v>
      </c>
      <c r="C443" s="95">
        <v>7</v>
      </c>
      <c r="D443" s="95">
        <v>2</v>
      </c>
      <c r="E443" s="96" t="s">
        <v>97</v>
      </c>
      <c r="F443" s="96"/>
      <c r="G443" s="182">
        <f>G444+G448+G451+G455</f>
        <v>2457.6999999999998</v>
      </c>
      <c r="H443" s="182">
        <f t="shared" ref="H443" si="134">H444+H448+H451+H455</f>
        <v>1463.6</v>
      </c>
    </row>
    <row r="444" spans="1:8" ht="24" x14ac:dyDescent="0.2">
      <c r="A444" s="93" t="s">
        <v>437</v>
      </c>
      <c r="B444" s="96" t="s">
        <v>64</v>
      </c>
      <c r="C444" s="95">
        <v>7</v>
      </c>
      <c r="D444" s="95">
        <v>2</v>
      </c>
      <c r="E444" s="96" t="s">
        <v>428</v>
      </c>
      <c r="F444" s="96"/>
      <c r="G444" s="182">
        <f>G445</f>
        <v>850.19999999999993</v>
      </c>
      <c r="H444" s="182">
        <f t="shared" ref="H444" si="135">H445</f>
        <v>828.19999999999993</v>
      </c>
    </row>
    <row r="445" spans="1:8" ht="36" x14ac:dyDescent="0.2">
      <c r="A445" s="144" t="s">
        <v>165</v>
      </c>
      <c r="B445" s="96" t="s">
        <v>64</v>
      </c>
      <c r="C445" s="95">
        <v>7</v>
      </c>
      <c r="D445" s="95">
        <v>2</v>
      </c>
      <c r="E445" s="96" t="s">
        <v>429</v>
      </c>
      <c r="F445" s="96"/>
      <c r="G445" s="182">
        <f>G446+G447</f>
        <v>850.19999999999993</v>
      </c>
      <c r="H445" s="182">
        <f t="shared" ref="H445" si="136">H446+H447</f>
        <v>828.19999999999993</v>
      </c>
    </row>
    <row r="446" spans="1:8" x14ac:dyDescent="0.2">
      <c r="A446" s="113" t="s">
        <v>218</v>
      </c>
      <c r="B446" s="99" t="s">
        <v>64</v>
      </c>
      <c r="C446" s="115">
        <v>7</v>
      </c>
      <c r="D446" s="115">
        <v>2</v>
      </c>
      <c r="E446" s="99" t="s">
        <v>429</v>
      </c>
      <c r="F446" s="99" t="s">
        <v>219</v>
      </c>
      <c r="G446" s="181">
        <v>806.8</v>
      </c>
      <c r="H446" s="181">
        <v>756.8</v>
      </c>
    </row>
    <row r="447" spans="1:8" x14ac:dyDescent="0.2">
      <c r="A447" s="113" t="s">
        <v>220</v>
      </c>
      <c r="B447" s="99" t="s">
        <v>64</v>
      </c>
      <c r="C447" s="115">
        <v>7</v>
      </c>
      <c r="D447" s="115">
        <v>2</v>
      </c>
      <c r="E447" s="99" t="s">
        <v>429</v>
      </c>
      <c r="F447" s="99" t="s">
        <v>221</v>
      </c>
      <c r="G447" s="181">
        <v>43.4</v>
      </c>
      <c r="H447" s="181">
        <v>71.400000000000006</v>
      </c>
    </row>
    <row r="448" spans="1:8" ht="24" x14ac:dyDescent="0.2">
      <c r="A448" s="93" t="s">
        <v>414</v>
      </c>
      <c r="B448" s="96" t="s">
        <v>64</v>
      </c>
      <c r="C448" s="95">
        <v>7</v>
      </c>
      <c r="D448" s="95">
        <v>2</v>
      </c>
      <c r="E448" s="96" t="s">
        <v>415</v>
      </c>
      <c r="F448" s="96"/>
      <c r="G448" s="182">
        <f>G449</f>
        <v>100</v>
      </c>
      <c r="H448" s="182">
        <f t="shared" ref="H448:H449" si="137">H449</f>
        <v>50</v>
      </c>
    </row>
    <row r="449" spans="1:8" ht="24" x14ac:dyDescent="0.2">
      <c r="A449" s="93" t="s">
        <v>256</v>
      </c>
      <c r="B449" s="96" t="s">
        <v>64</v>
      </c>
      <c r="C449" s="95">
        <v>7</v>
      </c>
      <c r="D449" s="95">
        <v>2</v>
      </c>
      <c r="E449" s="96" t="s">
        <v>423</v>
      </c>
      <c r="F449" s="96"/>
      <c r="G449" s="182">
        <f>G450</f>
        <v>100</v>
      </c>
      <c r="H449" s="182">
        <f t="shared" si="137"/>
        <v>50</v>
      </c>
    </row>
    <row r="450" spans="1:8" x14ac:dyDescent="0.2">
      <c r="A450" s="113" t="s">
        <v>218</v>
      </c>
      <c r="B450" s="99" t="s">
        <v>64</v>
      </c>
      <c r="C450" s="115">
        <v>7</v>
      </c>
      <c r="D450" s="115">
        <v>2</v>
      </c>
      <c r="E450" s="99" t="s">
        <v>423</v>
      </c>
      <c r="F450" s="99" t="s">
        <v>219</v>
      </c>
      <c r="G450" s="181">
        <v>100</v>
      </c>
      <c r="H450" s="181">
        <v>50</v>
      </c>
    </row>
    <row r="451" spans="1:8" ht="24" x14ac:dyDescent="0.2">
      <c r="A451" s="93" t="s">
        <v>430</v>
      </c>
      <c r="B451" s="96" t="s">
        <v>64</v>
      </c>
      <c r="C451" s="95">
        <v>7</v>
      </c>
      <c r="D451" s="95">
        <v>2</v>
      </c>
      <c r="E451" s="214" t="s">
        <v>398</v>
      </c>
      <c r="F451" s="96"/>
      <c r="G451" s="182">
        <f>G452</f>
        <v>950</v>
      </c>
      <c r="H451" s="182">
        <f t="shared" ref="H451" si="138">H452</f>
        <v>0</v>
      </c>
    </row>
    <row r="452" spans="1:8" ht="36" x14ac:dyDescent="0.2">
      <c r="A452" s="93" t="s">
        <v>164</v>
      </c>
      <c r="B452" s="96" t="s">
        <v>64</v>
      </c>
      <c r="C452" s="95">
        <v>7</v>
      </c>
      <c r="D452" s="95">
        <v>2</v>
      </c>
      <c r="E452" s="96" t="s">
        <v>407</v>
      </c>
      <c r="F452" s="96"/>
      <c r="G452" s="182">
        <f>G453+G454</f>
        <v>950</v>
      </c>
      <c r="H452" s="182">
        <f t="shared" ref="H452" si="139">H453+H454</f>
        <v>0</v>
      </c>
    </row>
    <row r="453" spans="1:8" x14ac:dyDescent="0.2">
      <c r="A453" s="113" t="s">
        <v>218</v>
      </c>
      <c r="B453" s="99" t="s">
        <v>64</v>
      </c>
      <c r="C453" s="115">
        <v>7</v>
      </c>
      <c r="D453" s="115">
        <v>2</v>
      </c>
      <c r="E453" s="99" t="s">
        <v>407</v>
      </c>
      <c r="F453" s="99" t="s">
        <v>219</v>
      </c>
      <c r="G453" s="181">
        <v>900</v>
      </c>
      <c r="H453" s="181"/>
    </row>
    <row r="454" spans="1:8" x14ac:dyDescent="0.2">
      <c r="A454" s="113" t="s">
        <v>220</v>
      </c>
      <c r="B454" s="99" t="s">
        <v>64</v>
      </c>
      <c r="C454" s="115">
        <v>7</v>
      </c>
      <c r="D454" s="115">
        <v>2</v>
      </c>
      <c r="E454" s="99" t="s">
        <v>407</v>
      </c>
      <c r="F454" s="99" t="s">
        <v>221</v>
      </c>
      <c r="G454" s="181">
        <v>50</v>
      </c>
      <c r="H454" s="181"/>
    </row>
    <row r="455" spans="1:8" ht="24" x14ac:dyDescent="0.2">
      <c r="A455" s="93" t="s">
        <v>479</v>
      </c>
      <c r="B455" s="96" t="s">
        <v>64</v>
      </c>
      <c r="C455" s="95">
        <v>7</v>
      </c>
      <c r="D455" s="95">
        <v>2</v>
      </c>
      <c r="E455" s="96" t="s">
        <v>402</v>
      </c>
      <c r="F455" s="96"/>
      <c r="G455" s="182">
        <f>G456</f>
        <v>557.5</v>
      </c>
      <c r="H455" s="182">
        <f t="shared" ref="H455:H456" si="140">H456</f>
        <v>585.4</v>
      </c>
    </row>
    <row r="456" spans="1:8" ht="24" x14ac:dyDescent="0.2">
      <c r="A456" s="93" t="s">
        <v>383</v>
      </c>
      <c r="B456" s="96" t="s">
        <v>64</v>
      </c>
      <c r="C456" s="95">
        <v>7</v>
      </c>
      <c r="D456" s="95">
        <v>2</v>
      </c>
      <c r="E456" s="96" t="s">
        <v>436</v>
      </c>
      <c r="F456" s="96"/>
      <c r="G456" s="182">
        <f>G457</f>
        <v>557.5</v>
      </c>
      <c r="H456" s="182">
        <f t="shared" si="140"/>
        <v>585.4</v>
      </c>
    </row>
    <row r="457" spans="1:8" x14ac:dyDescent="0.2">
      <c r="A457" s="113" t="s">
        <v>218</v>
      </c>
      <c r="B457" s="99" t="s">
        <v>64</v>
      </c>
      <c r="C457" s="115">
        <v>7</v>
      </c>
      <c r="D457" s="115">
        <v>2</v>
      </c>
      <c r="E457" s="99" t="s">
        <v>424</v>
      </c>
      <c r="F457" s="99" t="s">
        <v>219</v>
      </c>
      <c r="G457" s="181">
        <v>557.5</v>
      </c>
      <c r="H457" s="181">
        <v>585.4</v>
      </c>
    </row>
    <row r="458" spans="1:8" x14ac:dyDescent="0.2">
      <c r="A458" s="93" t="s">
        <v>30</v>
      </c>
      <c r="B458" s="96" t="s">
        <v>64</v>
      </c>
      <c r="C458" s="95">
        <v>7</v>
      </c>
      <c r="D458" s="95">
        <v>7</v>
      </c>
      <c r="E458" s="96" t="s">
        <v>7</v>
      </c>
      <c r="F458" s="96" t="s">
        <v>7</v>
      </c>
      <c r="G458" s="182">
        <f>+G459+G462</f>
        <v>8629</v>
      </c>
      <c r="H458" s="182">
        <f t="shared" ref="H458" si="141">+H459+H462</f>
        <v>9208.2000000000007</v>
      </c>
    </row>
    <row r="459" spans="1:8" ht="24" x14ac:dyDescent="0.2">
      <c r="A459" s="93" t="s">
        <v>355</v>
      </c>
      <c r="B459" s="96" t="s">
        <v>64</v>
      </c>
      <c r="C459" s="95">
        <v>7</v>
      </c>
      <c r="D459" s="95">
        <v>7</v>
      </c>
      <c r="E459" s="96" t="s">
        <v>354</v>
      </c>
      <c r="F459" s="96"/>
      <c r="G459" s="182">
        <f>G460</f>
        <v>1895.9</v>
      </c>
      <c r="H459" s="182">
        <f t="shared" ref="H459:H460" si="142">H460</f>
        <v>1990.7</v>
      </c>
    </row>
    <row r="460" spans="1:8" x14ac:dyDescent="0.2">
      <c r="A460" s="93" t="s">
        <v>357</v>
      </c>
      <c r="B460" s="96" t="s">
        <v>64</v>
      </c>
      <c r="C460" s="95">
        <v>7</v>
      </c>
      <c r="D460" s="95">
        <v>7</v>
      </c>
      <c r="E460" s="96" t="s">
        <v>356</v>
      </c>
      <c r="F460" s="96"/>
      <c r="G460" s="182">
        <f>G461</f>
        <v>1895.9</v>
      </c>
      <c r="H460" s="182">
        <f t="shared" si="142"/>
        <v>1990.7</v>
      </c>
    </row>
    <row r="461" spans="1:8" x14ac:dyDescent="0.2">
      <c r="A461" s="12" t="s">
        <v>194</v>
      </c>
      <c r="B461" s="20" t="s">
        <v>64</v>
      </c>
      <c r="C461" s="17">
        <v>7</v>
      </c>
      <c r="D461" s="17">
        <v>7</v>
      </c>
      <c r="E461" s="20" t="s">
        <v>356</v>
      </c>
      <c r="F461" s="20" t="s">
        <v>193</v>
      </c>
      <c r="G461" s="181">
        <v>1895.9</v>
      </c>
      <c r="H461" s="181">
        <v>1990.7</v>
      </c>
    </row>
    <row r="462" spans="1:8" x14ac:dyDescent="0.2">
      <c r="A462" s="93" t="s">
        <v>40</v>
      </c>
      <c r="B462" s="96" t="s">
        <v>64</v>
      </c>
      <c r="C462" s="95">
        <v>7</v>
      </c>
      <c r="D462" s="95">
        <v>7</v>
      </c>
      <c r="E462" s="96" t="s">
        <v>97</v>
      </c>
      <c r="F462" s="96"/>
      <c r="G462" s="182">
        <f>G463+G470</f>
        <v>6733.1</v>
      </c>
      <c r="H462" s="182">
        <f t="shared" ref="H462" si="143">H463+H470</f>
        <v>7217.5</v>
      </c>
    </row>
    <row r="463" spans="1:8" ht="24" x14ac:dyDescent="0.2">
      <c r="A463" s="93" t="s">
        <v>437</v>
      </c>
      <c r="B463" s="96" t="s">
        <v>64</v>
      </c>
      <c r="C463" s="95">
        <v>7</v>
      </c>
      <c r="D463" s="95">
        <v>7</v>
      </c>
      <c r="E463" s="96" t="s">
        <v>428</v>
      </c>
      <c r="F463" s="96"/>
      <c r="G463" s="182">
        <f>G464+G466</f>
        <v>6653.1</v>
      </c>
      <c r="H463" s="182">
        <f>H464+H466</f>
        <v>7137.5</v>
      </c>
    </row>
    <row r="464" spans="1:8" ht="36" x14ac:dyDescent="0.2">
      <c r="A464" s="93" t="s">
        <v>382</v>
      </c>
      <c r="B464" s="96" t="s">
        <v>64</v>
      </c>
      <c r="C464" s="95">
        <v>7</v>
      </c>
      <c r="D464" s="95">
        <v>7</v>
      </c>
      <c r="E464" s="96" t="s">
        <v>432</v>
      </c>
      <c r="F464" s="96"/>
      <c r="G464" s="182">
        <f>G465</f>
        <v>3025</v>
      </c>
      <c r="H464" s="182">
        <f t="shared" ref="H464" si="144">H465</f>
        <v>3328</v>
      </c>
    </row>
    <row r="465" spans="1:8" x14ac:dyDescent="0.2">
      <c r="A465" s="113" t="s">
        <v>194</v>
      </c>
      <c r="B465" s="99" t="s">
        <v>64</v>
      </c>
      <c r="C465" s="115">
        <v>7</v>
      </c>
      <c r="D465" s="115">
        <v>7</v>
      </c>
      <c r="E465" s="99" t="s">
        <v>433</v>
      </c>
      <c r="F465" s="99" t="s">
        <v>193</v>
      </c>
      <c r="G465" s="181">
        <v>3025</v>
      </c>
      <c r="H465" s="181">
        <v>3328</v>
      </c>
    </row>
    <row r="466" spans="1:8" ht="24" x14ac:dyDescent="0.2">
      <c r="A466" s="93" t="s">
        <v>440</v>
      </c>
      <c r="B466" s="96" t="s">
        <v>64</v>
      </c>
      <c r="C466" s="95">
        <v>7</v>
      </c>
      <c r="D466" s="95">
        <v>7</v>
      </c>
      <c r="E466" s="96" t="s">
        <v>438</v>
      </c>
      <c r="F466" s="96"/>
      <c r="G466" s="182">
        <f>G467+G468+G469</f>
        <v>3628.1</v>
      </c>
      <c r="H466" s="182">
        <f>H467+H468+H469</f>
        <v>3809.5</v>
      </c>
    </row>
    <row r="467" spans="1:8" x14ac:dyDescent="0.2">
      <c r="A467" s="102" t="s">
        <v>196</v>
      </c>
      <c r="B467" s="99" t="s">
        <v>64</v>
      </c>
      <c r="C467" s="115">
        <v>7</v>
      </c>
      <c r="D467" s="115">
        <v>7</v>
      </c>
      <c r="E467" s="99" t="s">
        <v>438</v>
      </c>
      <c r="F467" s="99" t="s">
        <v>198</v>
      </c>
      <c r="G467" s="181">
        <v>5.3</v>
      </c>
      <c r="H467" s="181">
        <v>5.5</v>
      </c>
    </row>
    <row r="468" spans="1:8" x14ac:dyDescent="0.2">
      <c r="A468" s="113" t="s">
        <v>194</v>
      </c>
      <c r="B468" s="99" t="s">
        <v>64</v>
      </c>
      <c r="C468" s="115">
        <v>7</v>
      </c>
      <c r="D468" s="115">
        <v>7</v>
      </c>
      <c r="E468" s="99" t="s">
        <v>438</v>
      </c>
      <c r="F468" s="99" t="s">
        <v>193</v>
      </c>
      <c r="G468" s="181">
        <v>1518.8</v>
      </c>
      <c r="H468" s="181">
        <v>1594.8</v>
      </c>
    </row>
    <row r="469" spans="1:8" x14ac:dyDescent="0.2">
      <c r="A469" s="229" t="s">
        <v>307</v>
      </c>
      <c r="B469" s="99" t="s">
        <v>64</v>
      </c>
      <c r="C469" s="100" t="s">
        <v>12</v>
      </c>
      <c r="D469" s="100" t="s">
        <v>12</v>
      </c>
      <c r="E469" s="99" t="s">
        <v>438</v>
      </c>
      <c r="F469" s="99" t="s">
        <v>308</v>
      </c>
      <c r="G469" s="181">
        <v>2104</v>
      </c>
      <c r="H469" s="181">
        <v>2209.1999999999998</v>
      </c>
    </row>
    <row r="470" spans="1:8" ht="24" x14ac:dyDescent="0.2">
      <c r="A470" s="93" t="s">
        <v>434</v>
      </c>
      <c r="B470" s="96" t="s">
        <v>64</v>
      </c>
      <c r="C470" s="95">
        <v>7</v>
      </c>
      <c r="D470" s="95">
        <v>7</v>
      </c>
      <c r="E470" s="96" t="s">
        <v>409</v>
      </c>
      <c r="F470" s="212"/>
      <c r="G470" s="182">
        <f>G471</f>
        <v>80</v>
      </c>
      <c r="H470" s="182">
        <f t="shared" ref="H470:H471" si="145">H471</f>
        <v>80</v>
      </c>
    </row>
    <row r="471" spans="1:8" ht="36" x14ac:dyDescent="0.2">
      <c r="A471" s="93" t="s">
        <v>377</v>
      </c>
      <c r="B471" s="96" t="s">
        <v>64</v>
      </c>
      <c r="C471" s="95">
        <v>7</v>
      </c>
      <c r="D471" s="95">
        <v>7</v>
      </c>
      <c r="E471" s="96" t="s">
        <v>418</v>
      </c>
      <c r="F471" s="19"/>
      <c r="G471" s="182">
        <f>G472</f>
        <v>80</v>
      </c>
      <c r="H471" s="182">
        <f t="shared" si="145"/>
        <v>80</v>
      </c>
    </row>
    <row r="472" spans="1:8" x14ac:dyDescent="0.2">
      <c r="A472" s="12" t="s">
        <v>194</v>
      </c>
      <c r="B472" s="20" t="s">
        <v>64</v>
      </c>
      <c r="C472" s="17">
        <v>7</v>
      </c>
      <c r="D472" s="17">
        <v>7</v>
      </c>
      <c r="E472" s="20" t="s">
        <v>418</v>
      </c>
      <c r="F472" s="20" t="s">
        <v>193</v>
      </c>
      <c r="G472" s="181">
        <f>40+40</f>
        <v>80</v>
      </c>
      <c r="H472" s="181">
        <f>40+40</f>
        <v>80</v>
      </c>
    </row>
    <row r="473" spans="1:8" x14ac:dyDescent="0.2">
      <c r="A473" s="93" t="s">
        <v>25</v>
      </c>
      <c r="B473" s="96" t="s">
        <v>64</v>
      </c>
      <c r="C473" s="95">
        <v>7</v>
      </c>
      <c r="D473" s="95">
        <v>9</v>
      </c>
      <c r="E473" s="96" t="s">
        <v>7</v>
      </c>
      <c r="F473" s="96" t="s">
        <v>7</v>
      </c>
      <c r="G473" s="182">
        <f>G474+G480+G488</f>
        <v>38100.000000000007</v>
      </c>
      <c r="H473" s="182">
        <f t="shared" ref="H473" si="146">H474+H480+H488</f>
        <v>38433.5</v>
      </c>
    </row>
    <row r="474" spans="1:8" ht="36" x14ac:dyDescent="0.2">
      <c r="A474" s="93" t="s">
        <v>42</v>
      </c>
      <c r="B474" s="96" t="s">
        <v>64</v>
      </c>
      <c r="C474" s="95">
        <v>7</v>
      </c>
      <c r="D474" s="95">
        <v>9</v>
      </c>
      <c r="E474" s="96" t="s">
        <v>91</v>
      </c>
      <c r="F474" s="96" t="s">
        <v>7</v>
      </c>
      <c r="G474" s="182">
        <f>G475</f>
        <v>7441.3</v>
      </c>
      <c r="H474" s="182">
        <f t="shared" ref="H474" si="147">H475</f>
        <v>7463.8</v>
      </c>
    </row>
    <row r="475" spans="1:8" x14ac:dyDescent="0.2">
      <c r="A475" s="93" t="s">
        <v>10</v>
      </c>
      <c r="B475" s="96" t="s">
        <v>64</v>
      </c>
      <c r="C475" s="119" t="s">
        <v>12</v>
      </c>
      <c r="D475" s="119" t="s">
        <v>14</v>
      </c>
      <c r="E475" s="96" t="s">
        <v>92</v>
      </c>
      <c r="F475" s="96" t="s">
        <v>7</v>
      </c>
      <c r="G475" s="182">
        <f>G476+G477+G478+G479</f>
        <v>7441.3</v>
      </c>
      <c r="H475" s="182">
        <f t="shared" ref="H475" si="148">H476+H477+H478+H479</f>
        <v>7463.8</v>
      </c>
    </row>
    <row r="476" spans="1:8" x14ac:dyDescent="0.2">
      <c r="A476" s="102" t="s">
        <v>195</v>
      </c>
      <c r="B476" s="99" t="s">
        <v>64</v>
      </c>
      <c r="C476" s="100" t="s">
        <v>12</v>
      </c>
      <c r="D476" s="100" t="s">
        <v>14</v>
      </c>
      <c r="E476" s="99" t="s">
        <v>92</v>
      </c>
      <c r="F476" s="99" t="s">
        <v>197</v>
      </c>
      <c r="G476" s="181">
        <f>5762+1231.2</f>
        <v>6993.2</v>
      </c>
      <c r="H476" s="181">
        <f>5762+1231.2</f>
        <v>6993.2</v>
      </c>
    </row>
    <row r="477" spans="1:8" x14ac:dyDescent="0.2">
      <c r="A477" s="102" t="s">
        <v>196</v>
      </c>
      <c r="B477" s="99" t="s">
        <v>64</v>
      </c>
      <c r="C477" s="100" t="s">
        <v>12</v>
      </c>
      <c r="D477" s="100" t="s">
        <v>14</v>
      </c>
      <c r="E477" s="99" t="s">
        <v>92</v>
      </c>
      <c r="F477" s="99" t="s">
        <v>198</v>
      </c>
      <c r="G477" s="181">
        <v>164.4</v>
      </c>
      <c r="H477" s="181">
        <v>172.6</v>
      </c>
    </row>
    <row r="478" spans="1:8" ht="24" x14ac:dyDescent="0.2">
      <c r="A478" s="113" t="s">
        <v>268</v>
      </c>
      <c r="B478" s="99" t="s">
        <v>64</v>
      </c>
      <c r="C478" s="100" t="s">
        <v>12</v>
      </c>
      <c r="D478" s="100" t="s">
        <v>14</v>
      </c>
      <c r="E478" s="99" t="s">
        <v>92</v>
      </c>
      <c r="F478" s="99" t="s">
        <v>269</v>
      </c>
      <c r="G478" s="181">
        <v>96.6</v>
      </c>
      <c r="H478" s="181">
        <v>101</v>
      </c>
    </row>
    <row r="479" spans="1:8" x14ac:dyDescent="0.2">
      <c r="A479" s="102" t="s">
        <v>194</v>
      </c>
      <c r="B479" s="99" t="s">
        <v>64</v>
      </c>
      <c r="C479" s="100" t="s">
        <v>12</v>
      </c>
      <c r="D479" s="100" t="s">
        <v>14</v>
      </c>
      <c r="E479" s="99" t="s">
        <v>92</v>
      </c>
      <c r="F479" s="99" t="s">
        <v>193</v>
      </c>
      <c r="G479" s="181">
        <v>187.1</v>
      </c>
      <c r="H479" s="181">
        <v>197</v>
      </c>
    </row>
    <row r="480" spans="1:8" ht="36" x14ac:dyDescent="0.2">
      <c r="A480" s="93" t="s">
        <v>26</v>
      </c>
      <c r="B480" s="96" t="s">
        <v>64</v>
      </c>
      <c r="C480" s="119" t="s">
        <v>12</v>
      </c>
      <c r="D480" s="119" t="s">
        <v>14</v>
      </c>
      <c r="E480" s="96" t="s">
        <v>109</v>
      </c>
      <c r="F480" s="96" t="s">
        <v>7</v>
      </c>
      <c r="G480" s="182">
        <f>G481</f>
        <v>30588.700000000004</v>
      </c>
      <c r="H480" s="182">
        <f t="shared" ref="H480" si="149">H481</f>
        <v>30969.699999999997</v>
      </c>
    </row>
    <row r="481" spans="1:8" x14ac:dyDescent="0.2">
      <c r="A481" s="93" t="s">
        <v>23</v>
      </c>
      <c r="B481" s="96" t="s">
        <v>64</v>
      </c>
      <c r="C481" s="119" t="s">
        <v>12</v>
      </c>
      <c r="D481" s="119" t="s">
        <v>14</v>
      </c>
      <c r="E481" s="96" t="s">
        <v>110</v>
      </c>
      <c r="F481" s="96"/>
      <c r="G481" s="182">
        <f>G482+G483+G484+G485</f>
        <v>30588.700000000004</v>
      </c>
      <c r="H481" s="182">
        <f t="shared" ref="H481" si="150">H482+H483+H484+H485</f>
        <v>30969.699999999997</v>
      </c>
    </row>
    <row r="482" spans="1:8" x14ac:dyDescent="0.2">
      <c r="A482" s="102" t="s">
        <v>195</v>
      </c>
      <c r="B482" s="99" t="s">
        <v>64</v>
      </c>
      <c r="C482" s="100" t="s">
        <v>12</v>
      </c>
      <c r="D482" s="100" t="s">
        <v>14</v>
      </c>
      <c r="E482" s="99" t="s">
        <v>110</v>
      </c>
      <c r="F482" s="99" t="s">
        <v>197</v>
      </c>
      <c r="G482" s="181">
        <v>24023.5</v>
      </c>
      <c r="H482" s="181">
        <v>24023.5</v>
      </c>
    </row>
    <row r="483" spans="1:8" x14ac:dyDescent="0.2">
      <c r="A483" s="102" t="s">
        <v>196</v>
      </c>
      <c r="B483" s="99" t="s">
        <v>64</v>
      </c>
      <c r="C483" s="100" t="s">
        <v>12</v>
      </c>
      <c r="D483" s="100" t="s">
        <v>14</v>
      </c>
      <c r="E483" s="99" t="s">
        <v>110</v>
      </c>
      <c r="F483" s="99" t="s">
        <v>198</v>
      </c>
      <c r="G483" s="181">
        <v>608.9</v>
      </c>
      <c r="H483" s="181">
        <v>636.29999999999995</v>
      </c>
    </row>
    <row r="484" spans="1:8" ht="24" x14ac:dyDescent="0.2">
      <c r="A484" s="113" t="s">
        <v>268</v>
      </c>
      <c r="B484" s="99" t="s">
        <v>64</v>
      </c>
      <c r="C484" s="100" t="s">
        <v>12</v>
      </c>
      <c r="D484" s="100" t="s">
        <v>14</v>
      </c>
      <c r="E484" s="99" t="s">
        <v>110</v>
      </c>
      <c r="F484" s="99" t="s">
        <v>269</v>
      </c>
      <c r="G484" s="181">
        <v>551.20000000000005</v>
      </c>
      <c r="H484" s="181">
        <v>576.1</v>
      </c>
    </row>
    <row r="485" spans="1:8" x14ac:dyDescent="0.2">
      <c r="A485" s="102" t="s">
        <v>194</v>
      </c>
      <c r="B485" s="99" t="s">
        <v>64</v>
      </c>
      <c r="C485" s="100" t="s">
        <v>12</v>
      </c>
      <c r="D485" s="100" t="s">
        <v>14</v>
      </c>
      <c r="E485" s="99" t="s">
        <v>110</v>
      </c>
      <c r="F485" s="99" t="s">
        <v>193</v>
      </c>
      <c r="G485" s="181">
        <v>5405.1</v>
      </c>
      <c r="H485" s="181">
        <v>5733.8</v>
      </c>
    </row>
    <row r="486" spans="1:8" x14ac:dyDescent="0.2">
      <c r="A486" s="6" t="s">
        <v>40</v>
      </c>
      <c r="B486" s="19" t="s">
        <v>64</v>
      </c>
      <c r="C486" s="18">
        <v>7</v>
      </c>
      <c r="D486" s="18">
        <v>9</v>
      </c>
      <c r="E486" s="19" t="s">
        <v>97</v>
      </c>
      <c r="F486" s="19"/>
      <c r="G486" s="182">
        <f t="shared" ref="G486:H488" si="151">G487</f>
        <v>70</v>
      </c>
      <c r="H486" s="182">
        <f t="shared" si="151"/>
        <v>0</v>
      </c>
    </row>
    <row r="487" spans="1:8" ht="48" x14ac:dyDescent="0.2">
      <c r="A487" s="6" t="s">
        <v>480</v>
      </c>
      <c r="B487" s="19" t="s">
        <v>64</v>
      </c>
      <c r="C487" s="18">
        <v>7</v>
      </c>
      <c r="D487" s="18">
        <v>9</v>
      </c>
      <c r="E487" s="19" t="s">
        <v>398</v>
      </c>
      <c r="F487" s="19"/>
      <c r="G487" s="182">
        <f t="shared" si="151"/>
        <v>70</v>
      </c>
      <c r="H487" s="182">
        <f t="shared" si="151"/>
        <v>0</v>
      </c>
    </row>
    <row r="488" spans="1:8" ht="36" x14ac:dyDescent="0.2">
      <c r="A488" s="6" t="s">
        <v>164</v>
      </c>
      <c r="B488" s="19" t="s">
        <v>64</v>
      </c>
      <c r="C488" s="18">
        <v>7</v>
      </c>
      <c r="D488" s="18">
        <v>9</v>
      </c>
      <c r="E488" s="19" t="s">
        <v>407</v>
      </c>
      <c r="F488" s="19"/>
      <c r="G488" s="182">
        <f t="shared" si="151"/>
        <v>70</v>
      </c>
      <c r="H488" s="182">
        <f t="shared" si="151"/>
        <v>0</v>
      </c>
    </row>
    <row r="489" spans="1:8" x14ac:dyDescent="0.2">
      <c r="A489" s="12" t="s">
        <v>194</v>
      </c>
      <c r="B489" s="20" t="s">
        <v>64</v>
      </c>
      <c r="C489" s="21" t="s">
        <v>12</v>
      </c>
      <c r="D489" s="21" t="s">
        <v>14</v>
      </c>
      <c r="E489" s="20" t="s">
        <v>407</v>
      </c>
      <c r="F489" s="20" t="s">
        <v>193</v>
      </c>
      <c r="G489" s="181">
        <v>70</v>
      </c>
      <c r="H489" s="181"/>
    </row>
    <row r="490" spans="1:8" x14ac:dyDescent="0.2">
      <c r="A490" s="91" t="s">
        <v>85</v>
      </c>
      <c r="B490" s="158" t="s">
        <v>64</v>
      </c>
      <c r="C490" s="159" t="s">
        <v>15</v>
      </c>
      <c r="D490" s="159" t="s">
        <v>89</v>
      </c>
      <c r="E490" s="158" t="s">
        <v>7</v>
      </c>
      <c r="F490" s="158" t="s">
        <v>7</v>
      </c>
      <c r="G490" s="191">
        <f>G496+G491</f>
        <v>14267.3</v>
      </c>
      <c r="H490" s="191">
        <f t="shared" ref="H490" si="152">H496+H491</f>
        <v>14275.3</v>
      </c>
    </row>
    <row r="491" spans="1:8" x14ac:dyDescent="0.2">
      <c r="A491" s="93" t="s">
        <v>36</v>
      </c>
      <c r="B491" s="96" t="s">
        <v>64</v>
      </c>
      <c r="C491" s="119" t="s">
        <v>15</v>
      </c>
      <c r="D491" s="119" t="s">
        <v>9</v>
      </c>
      <c r="E491" s="96" t="s">
        <v>7</v>
      </c>
      <c r="F491" s="96" t="s">
        <v>7</v>
      </c>
      <c r="G491" s="196">
        <f>G492</f>
        <v>177.3</v>
      </c>
      <c r="H491" s="196">
        <f t="shared" ref="H491" si="153">H492</f>
        <v>185.3</v>
      </c>
    </row>
    <row r="492" spans="1:8" x14ac:dyDescent="0.2">
      <c r="A492" s="93" t="s">
        <v>47</v>
      </c>
      <c r="B492" s="96" t="s">
        <v>64</v>
      </c>
      <c r="C492" s="119" t="s">
        <v>15</v>
      </c>
      <c r="D492" s="119" t="s">
        <v>9</v>
      </c>
      <c r="E492" s="96" t="s">
        <v>108</v>
      </c>
      <c r="F492" s="96" t="s">
        <v>7</v>
      </c>
      <c r="G492" s="196">
        <f t="shared" ref="G492:H494" si="154">G493</f>
        <v>177.3</v>
      </c>
      <c r="H492" s="196">
        <f t="shared" si="154"/>
        <v>185.3</v>
      </c>
    </row>
    <row r="493" spans="1:8" x14ac:dyDescent="0.2">
      <c r="A493" s="93" t="s">
        <v>50</v>
      </c>
      <c r="B493" s="96" t="s">
        <v>64</v>
      </c>
      <c r="C493" s="95">
        <v>10</v>
      </c>
      <c r="D493" s="95">
        <v>3</v>
      </c>
      <c r="E493" s="96" t="s">
        <v>111</v>
      </c>
      <c r="F493" s="96" t="s">
        <v>7</v>
      </c>
      <c r="G493" s="196">
        <f t="shared" si="154"/>
        <v>177.3</v>
      </c>
      <c r="H493" s="196">
        <f t="shared" si="154"/>
        <v>185.3</v>
      </c>
    </row>
    <row r="494" spans="1:8" ht="36" x14ac:dyDescent="0.2">
      <c r="A494" s="93" t="s">
        <v>74</v>
      </c>
      <c r="B494" s="96" t="s">
        <v>64</v>
      </c>
      <c r="C494" s="95">
        <v>10</v>
      </c>
      <c r="D494" s="95">
        <v>3</v>
      </c>
      <c r="E494" s="96" t="s">
        <v>242</v>
      </c>
      <c r="F494" s="96"/>
      <c r="G494" s="196">
        <f>G495</f>
        <v>177.3</v>
      </c>
      <c r="H494" s="196">
        <f t="shared" si="154"/>
        <v>185.3</v>
      </c>
    </row>
    <row r="495" spans="1:8" x14ac:dyDescent="0.2">
      <c r="A495" s="113" t="s">
        <v>218</v>
      </c>
      <c r="B495" s="99" t="s">
        <v>64</v>
      </c>
      <c r="C495" s="115">
        <v>10</v>
      </c>
      <c r="D495" s="115">
        <v>3</v>
      </c>
      <c r="E495" s="99" t="s">
        <v>242</v>
      </c>
      <c r="F495" s="99" t="s">
        <v>219</v>
      </c>
      <c r="G495" s="181">
        <v>177.3</v>
      </c>
      <c r="H495" s="197">
        <v>185.3</v>
      </c>
    </row>
    <row r="496" spans="1:8" x14ac:dyDescent="0.2">
      <c r="A496" s="93" t="s">
        <v>139</v>
      </c>
      <c r="B496" s="96" t="s">
        <v>64</v>
      </c>
      <c r="C496" s="119" t="s">
        <v>15</v>
      </c>
      <c r="D496" s="119" t="s">
        <v>11</v>
      </c>
      <c r="E496" s="96" t="s">
        <v>7</v>
      </c>
      <c r="F496" s="96" t="s">
        <v>7</v>
      </c>
      <c r="G496" s="182">
        <f>G497+G505</f>
        <v>14090</v>
      </c>
      <c r="H496" s="182">
        <f t="shared" ref="H496" si="155">H497+H505</f>
        <v>14090</v>
      </c>
    </row>
    <row r="497" spans="1:8" x14ac:dyDescent="0.2">
      <c r="A497" s="93" t="s">
        <v>138</v>
      </c>
      <c r="B497" s="96" t="s">
        <v>64</v>
      </c>
      <c r="C497" s="119" t="s">
        <v>15</v>
      </c>
      <c r="D497" s="119" t="s">
        <v>11</v>
      </c>
      <c r="E497" s="96" t="s">
        <v>137</v>
      </c>
      <c r="F497" s="96"/>
      <c r="G497" s="182">
        <f>G498</f>
        <v>11290</v>
      </c>
      <c r="H497" s="182">
        <f t="shared" ref="H497" si="156">H498</f>
        <v>11290</v>
      </c>
    </row>
    <row r="498" spans="1:8" ht="48" x14ac:dyDescent="0.2">
      <c r="A498" s="9" t="s">
        <v>328</v>
      </c>
      <c r="B498" s="96" t="s">
        <v>64</v>
      </c>
      <c r="C498" s="119" t="s">
        <v>15</v>
      </c>
      <c r="D498" s="119" t="s">
        <v>11</v>
      </c>
      <c r="E498" s="96" t="s">
        <v>136</v>
      </c>
      <c r="F498" s="96"/>
      <c r="G498" s="182">
        <f>G499+G501+G503</f>
        <v>11290</v>
      </c>
      <c r="H498" s="182">
        <f t="shared" ref="H498" si="157">H499+H501+H503</f>
        <v>11290</v>
      </c>
    </row>
    <row r="499" spans="1:8" ht="24" x14ac:dyDescent="0.2">
      <c r="A499" s="132" t="s">
        <v>265</v>
      </c>
      <c r="B499" s="131" t="s">
        <v>64</v>
      </c>
      <c r="C499" s="101" t="s">
        <v>281</v>
      </c>
      <c r="D499" s="101" t="s">
        <v>11</v>
      </c>
      <c r="E499" s="131" t="s">
        <v>136</v>
      </c>
      <c r="F499" s="131" t="s">
        <v>264</v>
      </c>
      <c r="G499" s="184">
        <f>G500</f>
        <v>400</v>
      </c>
      <c r="H499" s="184">
        <f t="shared" ref="H499" si="158">H500</f>
        <v>400</v>
      </c>
    </row>
    <row r="500" spans="1:8" x14ac:dyDescent="0.2">
      <c r="A500" s="113" t="s">
        <v>151</v>
      </c>
      <c r="B500" s="99" t="s">
        <v>64</v>
      </c>
      <c r="C500" s="100" t="s">
        <v>15</v>
      </c>
      <c r="D500" s="100" t="s">
        <v>11</v>
      </c>
      <c r="E500" s="99" t="s">
        <v>136</v>
      </c>
      <c r="F500" s="99" t="s">
        <v>264</v>
      </c>
      <c r="G500" s="181">
        <v>400</v>
      </c>
      <c r="H500" s="181">
        <v>400</v>
      </c>
    </row>
    <row r="501" spans="1:8" x14ac:dyDescent="0.2">
      <c r="A501" s="93" t="s">
        <v>218</v>
      </c>
      <c r="B501" s="96" t="s">
        <v>64</v>
      </c>
      <c r="C501" s="119" t="s">
        <v>15</v>
      </c>
      <c r="D501" s="119" t="s">
        <v>11</v>
      </c>
      <c r="E501" s="96" t="s">
        <v>136</v>
      </c>
      <c r="F501" s="96" t="s">
        <v>219</v>
      </c>
      <c r="G501" s="182">
        <f>G502</f>
        <v>1766</v>
      </c>
      <c r="H501" s="182">
        <f t="shared" ref="H501" si="159">H502</f>
        <v>1766</v>
      </c>
    </row>
    <row r="502" spans="1:8" x14ac:dyDescent="0.2">
      <c r="A502" s="113" t="s">
        <v>253</v>
      </c>
      <c r="B502" s="99" t="s">
        <v>64</v>
      </c>
      <c r="C502" s="100" t="s">
        <v>15</v>
      </c>
      <c r="D502" s="100" t="s">
        <v>11</v>
      </c>
      <c r="E502" s="99" t="s">
        <v>136</v>
      </c>
      <c r="F502" s="99" t="s">
        <v>219</v>
      </c>
      <c r="G502" s="181">
        <v>1766</v>
      </c>
      <c r="H502" s="181">
        <v>1766</v>
      </c>
    </row>
    <row r="503" spans="1:8" x14ac:dyDescent="0.2">
      <c r="A503" s="93" t="s">
        <v>220</v>
      </c>
      <c r="B503" s="96" t="s">
        <v>64</v>
      </c>
      <c r="C503" s="119" t="s">
        <v>15</v>
      </c>
      <c r="D503" s="119" t="s">
        <v>11</v>
      </c>
      <c r="E503" s="96" t="s">
        <v>136</v>
      </c>
      <c r="F503" s="96" t="s">
        <v>221</v>
      </c>
      <c r="G503" s="182">
        <f>G504</f>
        <v>9124</v>
      </c>
      <c r="H503" s="182">
        <f t="shared" ref="H503" si="160">H504</f>
        <v>9124</v>
      </c>
    </row>
    <row r="504" spans="1:8" x14ac:dyDescent="0.2">
      <c r="A504" s="113" t="s">
        <v>152</v>
      </c>
      <c r="B504" s="99" t="s">
        <v>64</v>
      </c>
      <c r="C504" s="100" t="s">
        <v>15</v>
      </c>
      <c r="D504" s="100" t="s">
        <v>11</v>
      </c>
      <c r="E504" s="99" t="s">
        <v>136</v>
      </c>
      <c r="F504" s="99" t="s">
        <v>221</v>
      </c>
      <c r="G504" s="175">
        <v>9124</v>
      </c>
      <c r="H504" s="181">
        <v>9124</v>
      </c>
    </row>
    <row r="505" spans="1:8" x14ac:dyDescent="0.2">
      <c r="A505" s="93" t="s">
        <v>40</v>
      </c>
      <c r="B505" s="96" t="s">
        <v>64</v>
      </c>
      <c r="C505" s="119" t="s">
        <v>15</v>
      </c>
      <c r="D505" s="119" t="s">
        <v>11</v>
      </c>
      <c r="E505" s="96" t="s">
        <v>97</v>
      </c>
      <c r="F505" s="96"/>
      <c r="G505" s="182">
        <f t="shared" ref="G505:H507" si="161">G506</f>
        <v>2800</v>
      </c>
      <c r="H505" s="182">
        <f t="shared" si="161"/>
        <v>2800</v>
      </c>
    </row>
    <row r="506" spans="1:8" ht="24" x14ac:dyDescent="0.2">
      <c r="A506" s="93" t="s">
        <v>414</v>
      </c>
      <c r="B506" s="96" t="s">
        <v>64</v>
      </c>
      <c r="C506" s="119" t="s">
        <v>15</v>
      </c>
      <c r="D506" s="119" t="s">
        <v>11</v>
      </c>
      <c r="E506" s="96" t="s">
        <v>415</v>
      </c>
      <c r="F506" s="96"/>
      <c r="G506" s="182">
        <f t="shared" si="161"/>
        <v>2800</v>
      </c>
      <c r="H506" s="182">
        <f t="shared" si="161"/>
        <v>2800</v>
      </c>
    </row>
    <row r="507" spans="1:8" ht="48" x14ac:dyDescent="0.2">
      <c r="A507" s="93" t="s">
        <v>378</v>
      </c>
      <c r="B507" s="96" t="s">
        <v>64</v>
      </c>
      <c r="C507" s="119" t="s">
        <v>15</v>
      </c>
      <c r="D507" s="119" t="s">
        <v>11</v>
      </c>
      <c r="E507" s="96" t="s">
        <v>425</v>
      </c>
      <c r="F507" s="96"/>
      <c r="G507" s="182">
        <f t="shared" si="161"/>
        <v>2800</v>
      </c>
      <c r="H507" s="182">
        <f t="shared" si="161"/>
        <v>2800</v>
      </c>
    </row>
    <row r="508" spans="1:8" ht="24" x14ac:dyDescent="0.2">
      <c r="A508" s="113" t="s">
        <v>240</v>
      </c>
      <c r="B508" s="99" t="s">
        <v>64</v>
      </c>
      <c r="C508" s="100" t="s">
        <v>15</v>
      </c>
      <c r="D508" s="100" t="s">
        <v>11</v>
      </c>
      <c r="E508" s="99" t="s">
        <v>425</v>
      </c>
      <c r="F508" s="99" t="s">
        <v>241</v>
      </c>
      <c r="G508" s="181">
        <v>2800</v>
      </c>
      <c r="H508" s="181">
        <v>2800</v>
      </c>
    </row>
    <row r="509" spans="1:8" ht="42.75" x14ac:dyDescent="0.2">
      <c r="A509" s="88" t="s">
        <v>192</v>
      </c>
      <c r="B509" s="89" t="s">
        <v>70</v>
      </c>
      <c r="C509" s="90"/>
      <c r="D509" s="90"/>
      <c r="E509" s="89" t="s">
        <v>7</v>
      </c>
      <c r="F509" s="89" t="s">
        <v>7</v>
      </c>
      <c r="G509" s="178">
        <f t="shared" ref="G509:H512" si="162">G510</f>
        <v>21607.200000000001</v>
      </c>
      <c r="H509" s="178">
        <f t="shared" si="162"/>
        <v>21647</v>
      </c>
    </row>
    <row r="510" spans="1:8" ht="24" x14ac:dyDescent="0.2">
      <c r="A510" s="91" t="s">
        <v>80</v>
      </c>
      <c r="B510" s="158" t="s">
        <v>70</v>
      </c>
      <c r="C510" s="163">
        <v>3</v>
      </c>
      <c r="D510" s="163">
        <v>0</v>
      </c>
      <c r="E510" s="158" t="s">
        <v>7</v>
      </c>
      <c r="F510" s="158" t="s">
        <v>7</v>
      </c>
      <c r="G510" s="191">
        <f>G511+G518</f>
        <v>21607.200000000001</v>
      </c>
      <c r="H510" s="191">
        <f t="shared" ref="H510" si="163">H511+H518</f>
        <v>21647</v>
      </c>
    </row>
    <row r="511" spans="1:8" ht="24" x14ac:dyDescent="0.2">
      <c r="A511" s="93" t="s">
        <v>128</v>
      </c>
      <c r="B511" s="96" t="s">
        <v>70</v>
      </c>
      <c r="C511" s="95">
        <v>3</v>
      </c>
      <c r="D511" s="95">
        <v>9</v>
      </c>
      <c r="E511" s="96" t="s">
        <v>7</v>
      </c>
      <c r="F511" s="96" t="s">
        <v>7</v>
      </c>
      <c r="G511" s="182">
        <f t="shared" si="162"/>
        <v>10576.300000000001</v>
      </c>
      <c r="H511" s="182">
        <f t="shared" si="162"/>
        <v>10616.1</v>
      </c>
    </row>
    <row r="512" spans="1:8" ht="36" x14ac:dyDescent="0.2">
      <c r="A512" s="93" t="s">
        <v>42</v>
      </c>
      <c r="B512" s="96" t="s">
        <v>70</v>
      </c>
      <c r="C512" s="119" t="s">
        <v>9</v>
      </c>
      <c r="D512" s="119" t="s">
        <v>14</v>
      </c>
      <c r="E512" s="96" t="s">
        <v>91</v>
      </c>
      <c r="F512" s="96" t="s">
        <v>7</v>
      </c>
      <c r="G512" s="182">
        <f t="shared" si="162"/>
        <v>10576.300000000001</v>
      </c>
      <c r="H512" s="182">
        <f t="shared" si="162"/>
        <v>10616.1</v>
      </c>
    </row>
    <row r="513" spans="1:8" x14ac:dyDescent="0.2">
      <c r="A513" s="93" t="s">
        <v>10</v>
      </c>
      <c r="B513" s="96" t="s">
        <v>70</v>
      </c>
      <c r="C513" s="95">
        <v>3</v>
      </c>
      <c r="D513" s="95">
        <v>9</v>
      </c>
      <c r="E513" s="96" t="s">
        <v>92</v>
      </c>
      <c r="F513" s="96" t="s">
        <v>7</v>
      </c>
      <c r="G513" s="182">
        <f>G514+G515+G516+G517</f>
        <v>10576.300000000001</v>
      </c>
      <c r="H513" s="182">
        <f t="shared" ref="H513" si="164">H514+H515+H516+H517</f>
        <v>10616.1</v>
      </c>
    </row>
    <row r="514" spans="1:8" x14ac:dyDescent="0.2">
      <c r="A514" s="98" t="s">
        <v>195</v>
      </c>
      <c r="B514" s="99" t="s">
        <v>70</v>
      </c>
      <c r="C514" s="115">
        <v>3</v>
      </c>
      <c r="D514" s="115">
        <v>9</v>
      </c>
      <c r="E514" s="99" t="s">
        <v>92</v>
      </c>
      <c r="F514" s="111" t="s">
        <v>197</v>
      </c>
      <c r="G514" s="181">
        <v>9652.6</v>
      </c>
      <c r="H514" s="181">
        <f>G514</f>
        <v>9652.6</v>
      </c>
    </row>
    <row r="515" spans="1:8" x14ac:dyDescent="0.2">
      <c r="A515" s="98" t="s">
        <v>196</v>
      </c>
      <c r="B515" s="99" t="s">
        <v>70</v>
      </c>
      <c r="C515" s="115">
        <v>3</v>
      </c>
      <c r="D515" s="115">
        <v>9</v>
      </c>
      <c r="E515" s="99" t="s">
        <v>92</v>
      </c>
      <c r="F515" s="111" t="s">
        <v>198</v>
      </c>
      <c r="G515" s="181">
        <v>145.1</v>
      </c>
      <c r="H515" s="181">
        <v>151.80000000000001</v>
      </c>
    </row>
    <row r="516" spans="1:8" ht="24" x14ac:dyDescent="0.2">
      <c r="A516" s="113" t="s">
        <v>268</v>
      </c>
      <c r="B516" s="99" t="s">
        <v>70</v>
      </c>
      <c r="C516" s="115">
        <v>3</v>
      </c>
      <c r="D516" s="115">
        <v>9</v>
      </c>
      <c r="E516" s="99" t="s">
        <v>92</v>
      </c>
      <c r="F516" s="111" t="s">
        <v>269</v>
      </c>
      <c r="G516" s="181">
        <v>118.7</v>
      </c>
      <c r="H516" s="181">
        <v>124</v>
      </c>
    </row>
    <row r="517" spans="1:8" x14ac:dyDescent="0.2">
      <c r="A517" s="98" t="s">
        <v>194</v>
      </c>
      <c r="B517" s="99" t="s">
        <v>70</v>
      </c>
      <c r="C517" s="115">
        <v>3</v>
      </c>
      <c r="D517" s="115">
        <v>9</v>
      </c>
      <c r="E517" s="99" t="s">
        <v>92</v>
      </c>
      <c r="F517" s="111" t="s">
        <v>193</v>
      </c>
      <c r="G517" s="181">
        <f>617.2+42.7</f>
        <v>659.90000000000009</v>
      </c>
      <c r="H517" s="181">
        <f>645+42.7</f>
        <v>687.7</v>
      </c>
    </row>
    <row r="518" spans="1:8" x14ac:dyDescent="0.2">
      <c r="A518" s="93" t="s">
        <v>275</v>
      </c>
      <c r="B518" s="96" t="s">
        <v>70</v>
      </c>
      <c r="C518" s="95">
        <v>3</v>
      </c>
      <c r="D518" s="95">
        <v>10</v>
      </c>
      <c r="E518" s="96"/>
      <c r="F518" s="112"/>
      <c r="G518" s="182">
        <f>G519</f>
        <v>11030.9</v>
      </c>
      <c r="H518" s="182">
        <f t="shared" ref="H518:H521" si="165">H519</f>
        <v>11030.9</v>
      </c>
    </row>
    <row r="519" spans="1:8" x14ac:dyDescent="0.2">
      <c r="A519" s="93" t="s">
        <v>40</v>
      </c>
      <c r="B519" s="96" t="s">
        <v>70</v>
      </c>
      <c r="C519" s="95">
        <v>3</v>
      </c>
      <c r="D519" s="95">
        <v>10</v>
      </c>
      <c r="E519" s="96" t="s">
        <v>97</v>
      </c>
      <c r="F519" s="112"/>
      <c r="G519" s="182">
        <f>G520</f>
        <v>11030.9</v>
      </c>
      <c r="H519" s="182">
        <f t="shared" si="165"/>
        <v>11030.9</v>
      </c>
    </row>
    <row r="520" spans="1:8" ht="24" x14ac:dyDescent="0.2">
      <c r="A520" s="93" t="s">
        <v>484</v>
      </c>
      <c r="B520" s="96" t="s">
        <v>70</v>
      </c>
      <c r="C520" s="95">
        <v>3</v>
      </c>
      <c r="D520" s="95">
        <v>10</v>
      </c>
      <c r="E520" s="96" t="s">
        <v>409</v>
      </c>
      <c r="F520" s="112"/>
      <c r="G520" s="182">
        <f>G521</f>
        <v>11030.9</v>
      </c>
      <c r="H520" s="182">
        <f t="shared" si="165"/>
        <v>11030.9</v>
      </c>
    </row>
    <row r="521" spans="1:8" ht="36" x14ac:dyDescent="0.2">
      <c r="A521" s="93" t="s">
        <v>485</v>
      </c>
      <c r="B521" s="96" t="s">
        <v>70</v>
      </c>
      <c r="C521" s="95">
        <v>3</v>
      </c>
      <c r="D521" s="95">
        <v>10</v>
      </c>
      <c r="E521" s="96" t="s">
        <v>483</v>
      </c>
      <c r="F521" s="112"/>
      <c r="G521" s="182">
        <f>G522</f>
        <v>11030.9</v>
      </c>
      <c r="H521" s="182">
        <f t="shared" si="165"/>
        <v>11030.9</v>
      </c>
    </row>
    <row r="522" spans="1:8" x14ac:dyDescent="0.2">
      <c r="A522" s="98" t="s">
        <v>194</v>
      </c>
      <c r="B522" s="99" t="s">
        <v>70</v>
      </c>
      <c r="C522" s="115">
        <v>3</v>
      </c>
      <c r="D522" s="115">
        <v>10</v>
      </c>
      <c r="E522" s="99" t="s">
        <v>483</v>
      </c>
      <c r="F522" s="111" t="s">
        <v>193</v>
      </c>
      <c r="G522" s="181">
        <f>11030.9</f>
        <v>11030.9</v>
      </c>
      <c r="H522" s="181">
        <v>11030.9</v>
      </c>
    </row>
    <row r="523" spans="1:8" ht="28.5" x14ac:dyDescent="0.2">
      <c r="A523" s="88" t="s">
        <v>132</v>
      </c>
      <c r="B523" s="89" t="s">
        <v>65</v>
      </c>
      <c r="C523" s="90"/>
      <c r="D523" s="90"/>
      <c r="E523" s="89" t="s">
        <v>7</v>
      </c>
      <c r="F523" s="89" t="s">
        <v>7</v>
      </c>
      <c r="G523" s="178">
        <f>G524+G545+G551+G557+G562+G574</f>
        <v>149997.59999999998</v>
      </c>
      <c r="H523" s="178">
        <f t="shared" ref="H523" si="166">H524+H545+H551+H557+H562+H574</f>
        <v>265752.40000000002</v>
      </c>
    </row>
    <row r="524" spans="1:8" x14ac:dyDescent="0.2">
      <c r="A524" s="91" t="s">
        <v>77</v>
      </c>
      <c r="B524" s="158" t="s">
        <v>65</v>
      </c>
      <c r="C524" s="159" t="s">
        <v>8</v>
      </c>
      <c r="D524" s="159" t="s">
        <v>89</v>
      </c>
      <c r="E524" s="158" t="s">
        <v>7</v>
      </c>
      <c r="F524" s="158" t="s">
        <v>7</v>
      </c>
      <c r="G524" s="191">
        <f>G525+G537</f>
        <v>18315</v>
      </c>
      <c r="H524" s="191">
        <f t="shared" ref="H524" si="167">H525+H537</f>
        <v>18354.7</v>
      </c>
    </row>
    <row r="525" spans="1:8" ht="24" x14ac:dyDescent="0.2">
      <c r="A525" s="103" t="s">
        <v>130</v>
      </c>
      <c r="B525" s="117">
        <v>992</v>
      </c>
      <c r="C525" s="95">
        <v>1</v>
      </c>
      <c r="D525" s="95">
        <v>6</v>
      </c>
      <c r="E525" s="106"/>
      <c r="F525" s="105"/>
      <c r="G525" s="182">
        <f>G526</f>
        <v>17676</v>
      </c>
      <c r="H525" s="182">
        <f t="shared" ref="H525" si="168">H526</f>
        <v>17715.7</v>
      </c>
    </row>
    <row r="526" spans="1:8" ht="36" x14ac:dyDescent="0.2">
      <c r="A526" s="103" t="s">
        <v>42</v>
      </c>
      <c r="B526" s="117">
        <v>992</v>
      </c>
      <c r="C526" s="95">
        <v>1</v>
      </c>
      <c r="D526" s="95">
        <v>6</v>
      </c>
      <c r="E526" s="106">
        <v>20000</v>
      </c>
      <c r="F526" s="105"/>
      <c r="G526" s="182">
        <f>G527+G533+G535</f>
        <v>17676</v>
      </c>
      <c r="H526" s="182">
        <f t="shared" ref="H526" si="169">H527+H533+H535</f>
        <v>17715.7</v>
      </c>
    </row>
    <row r="527" spans="1:8" x14ac:dyDescent="0.2">
      <c r="A527" s="103" t="s">
        <v>10</v>
      </c>
      <c r="B527" s="117">
        <v>992</v>
      </c>
      <c r="C527" s="95">
        <v>1</v>
      </c>
      <c r="D527" s="95">
        <v>6</v>
      </c>
      <c r="E527" s="106">
        <v>20400</v>
      </c>
      <c r="F527" s="96" t="s">
        <v>7</v>
      </c>
      <c r="G527" s="182">
        <f>G528+G529+G530+G531+G532</f>
        <v>17670</v>
      </c>
      <c r="H527" s="182">
        <f t="shared" ref="H527" si="170">H528+H529+H530+H531+H532</f>
        <v>17709.7</v>
      </c>
    </row>
    <row r="528" spans="1:8" x14ac:dyDescent="0.2">
      <c r="A528" s="98" t="s">
        <v>195</v>
      </c>
      <c r="B528" s="114">
        <v>992</v>
      </c>
      <c r="C528" s="115">
        <v>1</v>
      </c>
      <c r="D528" s="115">
        <v>6</v>
      </c>
      <c r="E528" s="116">
        <v>20400</v>
      </c>
      <c r="F528" s="111" t="s">
        <v>197</v>
      </c>
      <c r="G528" s="181">
        <v>15750</v>
      </c>
      <c r="H528" s="181">
        <f>G528</f>
        <v>15750</v>
      </c>
    </row>
    <row r="529" spans="1:8" x14ac:dyDescent="0.2">
      <c r="A529" s="98" t="s">
        <v>196</v>
      </c>
      <c r="B529" s="114">
        <v>992</v>
      </c>
      <c r="C529" s="115">
        <v>1</v>
      </c>
      <c r="D529" s="115">
        <v>6</v>
      </c>
      <c r="E529" s="116">
        <v>20400</v>
      </c>
      <c r="F529" s="111" t="s">
        <v>198</v>
      </c>
      <c r="G529" s="181">
        <v>440.6</v>
      </c>
      <c r="H529" s="181">
        <v>464.6</v>
      </c>
    </row>
    <row r="530" spans="1:8" ht="24" x14ac:dyDescent="0.2">
      <c r="A530" s="113" t="s">
        <v>268</v>
      </c>
      <c r="B530" s="114">
        <v>992</v>
      </c>
      <c r="C530" s="115">
        <v>1</v>
      </c>
      <c r="D530" s="115">
        <v>6</v>
      </c>
      <c r="E530" s="116">
        <v>20400</v>
      </c>
      <c r="F530" s="111" t="s">
        <v>269</v>
      </c>
      <c r="G530" s="181">
        <v>133.69999999999999</v>
      </c>
      <c r="H530" s="181">
        <v>140.5</v>
      </c>
    </row>
    <row r="531" spans="1:8" x14ac:dyDescent="0.2">
      <c r="A531" s="98" t="s">
        <v>194</v>
      </c>
      <c r="B531" s="114">
        <v>992</v>
      </c>
      <c r="C531" s="115">
        <v>1</v>
      </c>
      <c r="D531" s="115">
        <v>6</v>
      </c>
      <c r="E531" s="116">
        <v>20400</v>
      </c>
      <c r="F531" s="111" t="s">
        <v>193</v>
      </c>
      <c r="G531" s="181">
        <f>1323.4+12.3</f>
        <v>1335.7</v>
      </c>
      <c r="H531" s="181">
        <f>1332.3+12.3</f>
        <v>1344.6</v>
      </c>
    </row>
    <row r="532" spans="1:8" x14ac:dyDescent="0.2">
      <c r="A532" s="102" t="s">
        <v>212</v>
      </c>
      <c r="B532" s="114">
        <v>992</v>
      </c>
      <c r="C532" s="115">
        <v>1</v>
      </c>
      <c r="D532" s="115">
        <v>6</v>
      </c>
      <c r="E532" s="116" t="s">
        <v>92</v>
      </c>
      <c r="F532" s="111" t="s">
        <v>213</v>
      </c>
      <c r="G532" s="181">
        <v>10</v>
      </c>
      <c r="H532" s="181">
        <v>10</v>
      </c>
    </row>
    <row r="533" spans="1:8" ht="108" x14ac:dyDescent="0.2">
      <c r="A533" s="145" t="s">
        <v>168</v>
      </c>
      <c r="B533" s="117">
        <v>992</v>
      </c>
      <c r="C533" s="95">
        <v>1</v>
      </c>
      <c r="D533" s="95">
        <v>6</v>
      </c>
      <c r="E533" s="106">
        <v>27000</v>
      </c>
      <c r="F533" s="105"/>
      <c r="G533" s="182">
        <f>G534</f>
        <v>3</v>
      </c>
      <c r="H533" s="182">
        <f t="shared" ref="H533" si="171">H534</f>
        <v>3</v>
      </c>
    </row>
    <row r="534" spans="1:8" x14ac:dyDescent="0.2">
      <c r="A534" s="98" t="s">
        <v>194</v>
      </c>
      <c r="B534" s="114">
        <v>992</v>
      </c>
      <c r="C534" s="115">
        <v>1</v>
      </c>
      <c r="D534" s="115">
        <v>6</v>
      </c>
      <c r="E534" s="116">
        <v>27000</v>
      </c>
      <c r="F534" s="111" t="s">
        <v>193</v>
      </c>
      <c r="G534" s="175">
        <v>3</v>
      </c>
      <c r="H534" s="175">
        <v>3</v>
      </c>
    </row>
    <row r="535" spans="1:8" ht="144" x14ac:dyDescent="0.2">
      <c r="A535" s="145" t="s">
        <v>169</v>
      </c>
      <c r="B535" s="117">
        <v>992</v>
      </c>
      <c r="C535" s="95">
        <v>1</v>
      </c>
      <c r="D535" s="95">
        <v>6</v>
      </c>
      <c r="E535" s="106">
        <v>28000</v>
      </c>
      <c r="F535" s="105"/>
      <c r="G535" s="182">
        <f>G536</f>
        <v>3</v>
      </c>
      <c r="H535" s="182">
        <f t="shared" ref="H535" si="172">H536</f>
        <v>3</v>
      </c>
    </row>
    <row r="536" spans="1:8" x14ac:dyDescent="0.2">
      <c r="A536" s="98" t="s">
        <v>194</v>
      </c>
      <c r="B536" s="114">
        <v>992</v>
      </c>
      <c r="C536" s="115">
        <v>1</v>
      </c>
      <c r="D536" s="115">
        <v>6</v>
      </c>
      <c r="E536" s="116">
        <v>28000</v>
      </c>
      <c r="F536" s="111" t="s">
        <v>193</v>
      </c>
      <c r="G536" s="175">
        <v>3</v>
      </c>
      <c r="H536" s="175">
        <v>3</v>
      </c>
    </row>
    <row r="537" spans="1:8" x14ac:dyDescent="0.2">
      <c r="A537" s="93" t="s">
        <v>13</v>
      </c>
      <c r="B537" s="96" t="s">
        <v>65</v>
      </c>
      <c r="C537" s="101" t="s">
        <v>8</v>
      </c>
      <c r="D537" s="101" t="s">
        <v>153</v>
      </c>
      <c r="E537" s="96" t="s">
        <v>7</v>
      </c>
      <c r="F537" s="96" t="s">
        <v>7</v>
      </c>
      <c r="G537" s="184">
        <f>G542+G538</f>
        <v>639</v>
      </c>
      <c r="H537" s="184">
        <f>H542+H538</f>
        <v>639</v>
      </c>
    </row>
    <row r="538" spans="1:8" x14ac:dyDescent="0.2">
      <c r="A538" s="93" t="s">
        <v>51</v>
      </c>
      <c r="B538" s="96" t="s">
        <v>65</v>
      </c>
      <c r="C538" s="119" t="s">
        <v>8</v>
      </c>
      <c r="D538" s="119" t="s">
        <v>153</v>
      </c>
      <c r="E538" s="96" t="s">
        <v>94</v>
      </c>
      <c r="F538" s="96" t="s">
        <v>7</v>
      </c>
      <c r="G538" s="184">
        <f t="shared" ref="G538:H540" si="173">G539</f>
        <v>139</v>
      </c>
      <c r="H538" s="184">
        <f t="shared" si="173"/>
        <v>139</v>
      </c>
    </row>
    <row r="539" spans="1:8" x14ac:dyDescent="0.2">
      <c r="A539" s="93" t="s">
        <v>172</v>
      </c>
      <c r="B539" s="96" t="s">
        <v>65</v>
      </c>
      <c r="C539" s="119" t="s">
        <v>8</v>
      </c>
      <c r="D539" s="119" t="s">
        <v>153</v>
      </c>
      <c r="E539" s="96" t="s">
        <v>173</v>
      </c>
      <c r="F539" s="96" t="s">
        <v>7</v>
      </c>
      <c r="G539" s="184">
        <f t="shared" si="173"/>
        <v>139</v>
      </c>
      <c r="H539" s="184">
        <f t="shared" si="173"/>
        <v>139</v>
      </c>
    </row>
    <row r="540" spans="1:8" x14ac:dyDescent="0.2">
      <c r="A540" s="122" t="s">
        <v>224</v>
      </c>
      <c r="B540" s="96" t="s">
        <v>65</v>
      </c>
      <c r="C540" s="119" t="s">
        <v>8</v>
      </c>
      <c r="D540" s="119" t="s">
        <v>153</v>
      </c>
      <c r="E540" s="96" t="s">
        <v>173</v>
      </c>
      <c r="F540" s="96" t="s">
        <v>225</v>
      </c>
      <c r="G540" s="184">
        <f t="shared" si="173"/>
        <v>139</v>
      </c>
      <c r="H540" s="184">
        <f t="shared" si="173"/>
        <v>139</v>
      </c>
    </row>
    <row r="541" spans="1:8" x14ac:dyDescent="0.2">
      <c r="A541" s="113" t="s">
        <v>190</v>
      </c>
      <c r="B541" s="99" t="s">
        <v>65</v>
      </c>
      <c r="C541" s="100" t="s">
        <v>8</v>
      </c>
      <c r="D541" s="100" t="s">
        <v>153</v>
      </c>
      <c r="E541" s="99" t="s">
        <v>173</v>
      </c>
      <c r="F541" s="99" t="s">
        <v>225</v>
      </c>
      <c r="G541" s="175">
        <v>139</v>
      </c>
      <c r="H541" s="175">
        <v>139</v>
      </c>
    </row>
    <row r="542" spans="1:8" ht="24" x14ac:dyDescent="0.2">
      <c r="A542" s="124" t="s">
        <v>79</v>
      </c>
      <c r="B542" s="96" t="s">
        <v>65</v>
      </c>
      <c r="C542" s="101" t="s">
        <v>8</v>
      </c>
      <c r="D542" s="101" t="s">
        <v>153</v>
      </c>
      <c r="E542" s="96" t="s">
        <v>95</v>
      </c>
      <c r="F542" s="96" t="s">
        <v>7</v>
      </c>
      <c r="G542" s="184">
        <f t="shared" ref="G542:H543" si="174">G543</f>
        <v>500</v>
      </c>
      <c r="H542" s="184">
        <f t="shared" si="174"/>
        <v>500</v>
      </c>
    </row>
    <row r="543" spans="1:8" x14ac:dyDescent="0.2">
      <c r="A543" s="93" t="s">
        <v>59</v>
      </c>
      <c r="B543" s="96" t="s">
        <v>65</v>
      </c>
      <c r="C543" s="101" t="s">
        <v>8</v>
      </c>
      <c r="D543" s="101" t="s">
        <v>153</v>
      </c>
      <c r="E543" s="96" t="s">
        <v>96</v>
      </c>
      <c r="F543" s="96" t="s">
        <v>7</v>
      </c>
      <c r="G543" s="184">
        <f t="shared" si="174"/>
        <v>500</v>
      </c>
      <c r="H543" s="184">
        <f t="shared" si="174"/>
        <v>500</v>
      </c>
    </row>
    <row r="544" spans="1:8" ht="48" x14ac:dyDescent="0.2">
      <c r="A544" s="125" t="s">
        <v>272</v>
      </c>
      <c r="B544" s="114">
        <v>992</v>
      </c>
      <c r="C544" s="100" t="s">
        <v>8</v>
      </c>
      <c r="D544" s="100" t="s">
        <v>153</v>
      </c>
      <c r="E544" s="99" t="s">
        <v>96</v>
      </c>
      <c r="F544" s="99" t="s">
        <v>271</v>
      </c>
      <c r="G544" s="181">
        <v>500</v>
      </c>
      <c r="H544" s="181">
        <v>500</v>
      </c>
    </row>
    <row r="545" spans="1:8" x14ac:dyDescent="0.2">
      <c r="A545" s="91" t="s">
        <v>174</v>
      </c>
      <c r="B545" s="158" t="s">
        <v>65</v>
      </c>
      <c r="C545" s="159" t="s">
        <v>19</v>
      </c>
      <c r="D545" s="159" t="s">
        <v>89</v>
      </c>
      <c r="E545" s="158" t="s">
        <v>7</v>
      </c>
      <c r="F545" s="158" t="s">
        <v>7</v>
      </c>
      <c r="G545" s="191">
        <f t="shared" ref="G545:H549" si="175">G546</f>
        <v>1501</v>
      </c>
      <c r="H545" s="191">
        <f t="shared" si="175"/>
        <v>1504.4</v>
      </c>
    </row>
    <row r="546" spans="1:8" x14ac:dyDescent="0.2">
      <c r="A546" s="93" t="s">
        <v>175</v>
      </c>
      <c r="B546" s="96" t="s">
        <v>65</v>
      </c>
      <c r="C546" s="119" t="s">
        <v>19</v>
      </c>
      <c r="D546" s="119" t="s">
        <v>9</v>
      </c>
      <c r="E546" s="96"/>
      <c r="F546" s="96"/>
      <c r="G546" s="182">
        <f t="shared" si="175"/>
        <v>1501</v>
      </c>
      <c r="H546" s="182">
        <f t="shared" si="175"/>
        <v>1504.4</v>
      </c>
    </row>
    <row r="547" spans="1:8" x14ac:dyDescent="0.2">
      <c r="A547" s="93" t="s">
        <v>51</v>
      </c>
      <c r="B547" s="96" t="s">
        <v>65</v>
      </c>
      <c r="C547" s="119" t="s">
        <v>19</v>
      </c>
      <c r="D547" s="119" t="s">
        <v>9</v>
      </c>
      <c r="E547" s="96" t="s">
        <v>94</v>
      </c>
      <c r="F547" s="96" t="s">
        <v>7</v>
      </c>
      <c r="G547" s="182">
        <f t="shared" si="175"/>
        <v>1501</v>
      </c>
      <c r="H547" s="182">
        <f t="shared" si="175"/>
        <v>1504.4</v>
      </c>
    </row>
    <row r="548" spans="1:8" ht="24" x14ac:dyDescent="0.2">
      <c r="A548" s="93" t="s">
        <v>176</v>
      </c>
      <c r="B548" s="96" t="s">
        <v>65</v>
      </c>
      <c r="C548" s="119" t="s">
        <v>19</v>
      </c>
      <c r="D548" s="119" t="s">
        <v>9</v>
      </c>
      <c r="E548" s="96" t="s">
        <v>177</v>
      </c>
      <c r="F548" s="96" t="s">
        <v>7</v>
      </c>
      <c r="G548" s="182">
        <f>G549</f>
        <v>1501</v>
      </c>
      <c r="H548" s="182">
        <f t="shared" si="175"/>
        <v>1504.4</v>
      </c>
    </row>
    <row r="549" spans="1:8" x14ac:dyDescent="0.2">
      <c r="A549" s="122" t="s">
        <v>224</v>
      </c>
      <c r="B549" s="96" t="s">
        <v>65</v>
      </c>
      <c r="C549" s="119" t="s">
        <v>19</v>
      </c>
      <c r="D549" s="119" t="s">
        <v>9</v>
      </c>
      <c r="E549" s="96" t="s">
        <v>177</v>
      </c>
      <c r="F549" s="96" t="s">
        <v>225</v>
      </c>
      <c r="G549" s="182">
        <f>G550</f>
        <v>1501</v>
      </c>
      <c r="H549" s="182">
        <f t="shared" si="175"/>
        <v>1504.4</v>
      </c>
    </row>
    <row r="550" spans="1:8" x14ac:dyDescent="0.2">
      <c r="A550" s="113" t="s">
        <v>190</v>
      </c>
      <c r="B550" s="99" t="s">
        <v>65</v>
      </c>
      <c r="C550" s="100" t="s">
        <v>19</v>
      </c>
      <c r="D550" s="100" t="s">
        <v>9</v>
      </c>
      <c r="E550" s="99" t="s">
        <v>177</v>
      </c>
      <c r="F550" s="99" t="s">
        <v>225</v>
      </c>
      <c r="G550" s="181">
        <v>1501</v>
      </c>
      <c r="H550" s="181">
        <v>1504.4</v>
      </c>
    </row>
    <row r="551" spans="1:8" ht="24" x14ac:dyDescent="0.2">
      <c r="A551" s="166" t="s">
        <v>80</v>
      </c>
      <c r="B551" s="158" t="s">
        <v>65</v>
      </c>
      <c r="C551" s="159" t="s">
        <v>9</v>
      </c>
      <c r="D551" s="159" t="s">
        <v>89</v>
      </c>
      <c r="E551" s="158"/>
      <c r="F551" s="158"/>
      <c r="G551" s="191">
        <f t="shared" ref="G551:H555" si="176">G552</f>
        <v>0</v>
      </c>
      <c r="H551" s="191">
        <f t="shared" si="176"/>
        <v>0</v>
      </c>
    </row>
    <row r="552" spans="1:8" x14ac:dyDescent="0.2">
      <c r="A552" s="122" t="s">
        <v>223</v>
      </c>
      <c r="B552" s="96" t="s">
        <v>65</v>
      </c>
      <c r="C552" s="119" t="s">
        <v>9</v>
      </c>
      <c r="D552" s="119" t="s">
        <v>11</v>
      </c>
      <c r="E552" s="96"/>
      <c r="F552" s="96" t="s">
        <v>7</v>
      </c>
      <c r="G552" s="182">
        <f t="shared" si="176"/>
        <v>0</v>
      </c>
      <c r="H552" s="182">
        <f t="shared" si="176"/>
        <v>0</v>
      </c>
    </row>
    <row r="553" spans="1:8" x14ac:dyDescent="0.2">
      <c r="A553" s="93" t="s">
        <v>51</v>
      </c>
      <c r="B553" s="96" t="s">
        <v>65</v>
      </c>
      <c r="C553" s="119" t="s">
        <v>9</v>
      </c>
      <c r="D553" s="119" t="s">
        <v>11</v>
      </c>
      <c r="E553" s="96" t="s">
        <v>94</v>
      </c>
      <c r="F553" s="96" t="s">
        <v>7</v>
      </c>
      <c r="G553" s="182">
        <f t="shared" si="176"/>
        <v>0</v>
      </c>
      <c r="H553" s="182">
        <f t="shared" si="176"/>
        <v>0</v>
      </c>
    </row>
    <row r="554" spans="1:8" x14ac:dyDescent="0.2">
      <c r="A554" s="93" t="s">
        <v>172</v>
      </c>
      <c r="B554" s="96" t="s">
        <v>65</v>
      </c>
      <c r="C554" s="119" t="s">
        <v>9</v>
      </c>
      <c r="D554" s="119" t="s">
        <v>11</v>
      </c>
      <c r="E554" s="96" t="s">
        <v>173</v>
      </c>
      <c r="F554" s="96" t="s">
        <v>7</v>
      </c>
      <c r="G554" s="182">
        <f>G555</f>
        <v>0</v>
      </c>
      <c r="H554" s="182">
        <f t="shared" si="176"/>
        <v>0</v>
      </c>
    </row>
    <row r="555" spans="1:8" x14ac:dyDescent="0.2">
      <c r="A555" s="122" t="s">
        <v>224</v>
      </c>
      <c r="B555" s="96" t="s">
        <v>65</v>
      </c>
      <c r="C555" s="119" t="s">
        <v>9</v>
      </c>
      <c r="D555" s="119" t="s">
        <v>11</v>
      </c>
      <c r="E555" s="96" t="s">
        <v>173</v>
      </c>
      <c r="F555" s="96" t="s">
        <v>225</v>
      </c>
      <c r="G555" s="182">
        <f t="shared" si="176"/>
        <v>0</v>
      </c>
      <c r="H555" s="182">
        <f t="shared" si="176"/>
        <v>0</v>
      </c>
    </row>
    <row r="556" spans="1:8" x14ac:dyDescent="0.2">
      <c r="A556" s="113" t="s">
        <v>190</v>
      </c>
      <c r="B556" s="99" t="s">
        <v>65</v>
      </c>
      <c r="C556" s="100" t="s">
        <v>9</v>
      </c>
      <c r="D556" s="100" t="s">
        <v>11</v>
      </c>
      <c r="E556" s="99" t="s">
        <v>173</v>
      </c>
      <c r="F556" s="99" t="s">
        <v>225</v>
      </c>
      <c r="G556" s="181">
        <f>139-139</f>
        <v>0</v>
      </c>
      <c r="H556" s="181">
        <f>139-139</f>
        <v>0</v>
      </c>
    </row>
    <row r="557" spans="1:8" ht="24" x14ac:dyDescent="0.2">
      <c r="A557" s="91" t="s">
        <v>167</v>
      </c>
      <c r="B557" s="162">
        <v>992</v>
      </c>
      <c r="C557" s="163">
        <v>13</v>
      </c>
      <c r="D557" s="163">
        <v>0</v>
      </c>
      <c r="E557" s="164"/>
      <c r="F557" s="165"/>
      <c r="G557" s="191">
        <f t="shared" ref="G557:H560" si="177">G558</f>
        <v>200</v>
      </c>
      <c r="H557" s="191">
        <f t="shared" si="177"/>
        <v>200</v>
      </c>
    </row>
    <row r="558" spans="1:8" x14ac:dyDescent="0.2">
      <c r="A558" s="93" t="s">
        <v>154</v>
      </c>
      <c r="B558" s="96" t="s">
        <v>65</v>
      </c>
      <c r="C558" s="119" t="s">
        <v>153</v>
      </c>
      <c r="D558" s="119" t="s">
        <v>8</v>
      </c>
      <c r="E558" s="96" t="s">
        <v>7</v>
      </c>
      <c r="F558" s="96" t="s">
        <v>7</v>
      </c>
      <c r="G558" s="182">
        <f t="shared" si="177"/>
        <v>200</v>
      </c>
      <c r="H558" s="182">
        <f t="shared" si="177"/>
        <v>200</v>
      </c>
    </row>
    <row r="559" spans="1:8" x14ac:dyDescent="0.2">
      <c r="A559" s="93" t="s">
        <v>34</v>
      </c>
      <c r="B559" s="96" t="s">
        <v>65</v>
      </c>
      <c r="C559" s="119" t="s">
        <v>153</v>
      </c>
      <c r="D559" s="119" t="s">
        <v>8</v>
      </c>
      <c r="E559" s="96" t="s">
        <v>122</v>
      </c>
      <c r="F559" s="96" t="s">
        <v>7</v>
      </c>
      <c r="G559" s="182">
        <f t="shared" si="177"/>
        <v>200</v>
      </c>
      <c r="H559" s="182">
        <f t="shared" si="177"/>
        <v>200</v>
      </c>
    </row>
    <row r="560" spans="1:8" x14ac:dyDescent="0.2">
      <c r="A560" s="93" t="s">
        <v>56</v>
      </c>
      <c r="B560" s="96" t="s">
        <v>65</v>
      </c>
      <c r="C560" s="119" t="s">
        <v>153</v>
      </c>
      <c r="D560" s="119" t="s">
        <v>8</v>
      </c>
      <c r="E560" s="96" t="s">
        <v>121</v>
      </c>
      <c r="F560" s="96" t="s">
        <v>7</v>
      </c>
      <c r="G560" s="182">
        <f>G561</f>
        <v>200</v>
      </c>
      <c r="H560" s="182">
        <f t="shared" si="177"/>
        <v>200</v>
      </c>
    </row>
    <row r="561" spans="1:8" x14ac:dyDescent="0.2">
      <c r="A561" s="113" t="s">
        <v>232</v>
      </c>
      <c r="B561" s="99" t="s">
        <v>65</v>
      </c>
      <c r="C561" s="100" t="s">
        <v>153</v>
      </c>
      <c r="D561" s="100" t="s">
        <v>8</v>
      </c>
      <c r="E561" s="99" t="s">
        <v>121</v>
      </c>
      <c r="F561" s="99" t="s">
        <v>233</v>
      </c>
      <c r="G561" s="181">
        <v>200</v>
      </c>
      <c r="H561" s="181">
        <v>200</v>
      </c>
    </row>
    <row r="562" spans="1:8" ht="24" x14ac:dyDescent="0.2">
      <c r="A562" s="157" t="s">
        <v>161</v>
      </c>
      <c r="B562" s="158" t="s">
        <v>65</v>
      </c>
      <c r="C562" s="159" t="s">
        <v>44</v>
      </c>
      <c r="D562" s="159" t="s">
        <v>89</v>
      </c>
      <c r="E562" s="158" t="s">
        <v>7</v>
      </c>
      <c r="F562" s="158" t="s">
        <v>7</v>
      </c>
      <c r="G562" s="191">
        <f>G563+G570</f>
        <v>15187</v>
      </c>
      <c r="H562" s="191">
        <f t="shared" ref="H562" si="178">H563+H570</f>
        <v>14297.4</v>
      </c>
    </row>
    <row r="563" spans="1:8" ht="24" x14ac:dyDescent="0.2">
      <c r="A563" s="103" t="s">
        <v>162</v>
      </c>
      <c r="B563" s="96" t="s">
        <v>65</v>
      </c>
      <c r="C563" s="119" t="s">
        <v>44</v>
      </c>
      <c r="D563" s="119" t="s">
        <v>8</v>
      </c>
      <c r="E563" s="96" t="s">
        <v>7</v>
      </c>
      <c r="F563" s="96" t="s">
        <v>7</v>
      </c>
      <c r="G563" s="182">
        <f t="shared" ref="G563:H566" si="179">G564</f>
        <v>5887</v>
      </c>
      <c r="H563" s="182">
        <f t="shared" si="179"/>
        <v>6097.4</v>
      </c>
    </row>
    <row r="564" spans="1:8" x14ac:dyDescent="0.2">
      <c r="A564" s="93" t="s">
        <v>55</v>
      </c>
      <c r="B564" s="96" t="s">
        <v>65</v>
      </c>
      <c r="C564" s="119" t="s">
        <v>44</v>
      </c>
      <c r="D564" s="119" t="s">
        <v>8</v>
      </c>
      <c r="E564" s="96" t="s">
        <v>120</v>
      </c>
      <c r="F564" s="96" t="s">
        <v>7</v>
      </c>
      <c r="G564" s="182">
        <f t="shared" si="179"/>
        <v>5887</v>
      </c>
      <c r="H564" s="182">
        <f t="shared" si="179"/>
        <v>6097.4</v>
      </c>
    </row>
    <row r="565" spans="1:8" x14ac:dyDescent="0.2">
      <c r="A565" s="93" t="s">
        <v>55</v>
      </c>
      <c r="B565" s="96" t="s">
        <v>65</v>
      </c>
      <c r="C565" s="119" t="s">
        <v>44</v>
      </c>
      <c r="D565" s="119" t="s">
        <v>8</v>
      </c>
      <c r="E565" s="96" t="s">
        <v>119</v>
      </c>
      <c r="F565" s="96" t="s">
        <v>7</v>
      </c>
      <c r="G565" s="182">
        <f t="shared" si="179"/>
        <v>5887</v>
      </c>
      <c r="H565" s="182">
        <f t="shared" si="179"/>
        <v>6097.4</v>
      </c>
    </row>
    <row r="566" spans="1:8" ht="24" x14ac:dyDescent="0.2">
      <c r="A566" s="93" t="s">
        <v>57</v>
      </c>
      <c r="B566" s="96" t="s">
        <v>65</v>
      </c>
      <c r="C566" s="119" t="s">
        <v>44</v>
      </c>
      <c r="D566" s="119" t="s">
        <v>8</v>
      </c>
      <c r="E566" s="96" t="s">
        <v>118</v>
      </c>
      <c r="F566" s="96" t="s">
        <v>7</v>
      </c>
      <c r="G566" s="182">
        <f>G567</f>
        <v>5887</v>
      </c>
      <c r="H566" s="182">
        <f t="shared" si="179"/>
        <v>6097.4</v>
      </c>
    </row>
    <row r="567" spans="1:8" ht="24" x14ac:dyDescent="0.2">
      <c r="A567" s="93" t="s">
        <v>234</v>
      </c>
      <c r="B567" s="96" t="s">
        <v>65</v>
      </c>
      <c r="C567" s="119" t="s">
        <v>44</v>
      </c>
      <c r="D567" s="119" t="s">
        <v>8</v>
      </c>
      <c r="E567" s="96" t="s">
        <v>118</v>
      </c>
      <c r="F567" s="96" t="s">
        <v>235</v>
      </c>
      <c r="G567" s="182">
        <f>G568+G569</f>
        <v>5887</v>
      </c>
      <c r="H567" s="182">
        <f t="shared" ref="H567" si="180">H568+H569</f>
        <v>6097.4</v>
      </c>
    </row>
    <row r="568" spans="1:8" x14ac:dyDescent="0.2">
      <c r="A568" s="113" t="s">
        <v>151</v>
      </c>
      <c r="B568" s="99" t="s">
        <v>65</v>
      </c>
      <c r="C568" s="100" t="s">
        <v>44</v>
      </c>
      <c r="D568" s="100" t="s">
        <v>8</v>
      </c>
      <c r="E568" s="99" t="s">
        <v>118</v>
      </c>
      <c r="F568" s="99" t="s">
        <v>235</v>
      </c>
      <c r="G568" s="181">
        <v>1679</v>
      </c>
      <c r="H568" s="181">
        <v>1679</v>
      </c>
    </row>
    <row r="569" spans="1:8" x14ac:dyDescent="0.2">
      <c r="A569" s="113" t="s">
        <v>148</v>
      </c>
      <c r="B569" s="99" t="s">
        <v>65</v>
      </c>
      <c r="C569" s="100" t="s">
        <v>44</v>
      </c>
      <c r="D569" s="100" t="s">
        <v>8</v>
      </c>
      <c r="E569" s="99" t="s">
        <v>118</v>
      </c>
      <c r="F569" s="99" t="s">
        <v>235</v>
      </c>
      <c r="G569" s="181">
        <v>4208</v>
      </c>
      <c r="H569" s="181">
        <v>4418.3999999999996</v>
      </c>
    </row>
    <row r="570" spans="1:8" x14ac:dyDescent="0.2">
      <c r="A570" s="103" t="s">
        <v>163</v>
      </c>
      <c r="B570" s="96" t="s">
        <v>65</v>
      </c>
      <c r="C570" s="119" t="s">
        <v>44</v>
      </c>
      <c r="D570" s="119" t="s">
        <v>19</v>
      </c>
      <c r="E570" s="96"/>
      <c r="F570" s="96"/>
      <c r="G570" s="182">
        <f t="shared" ref="G570:H576" si="181">G571</f>
        <v>9300</v>
      </c>
      <c r="H570" s="182">
        <f t="shared" si="181"/>
        <v>8200</v>
      </c>
    </row>
    <row r="571" spans="1:8" x14ac:dyDescent="0.2">
      <c r="A571" s="93" t="s">
        <v>88</v>
      </c>
      <c r="B571" s="96" t="s">
        <v>65</v>
      </c>
      <c r="C571" s="119" t="s">
        <v>44</v>
      </c>
      <c r="D571" s="119" t="s">
        <v>19</v>
      </c>
      <c r="E571" s="96" t="s">
        <v>117</v>
      </c>
      <c r="F571" s="96" t="s">
        <v>7</v>
      </c>
      <c r="G571" s="182">
        <f t="shared" si="181"/>
        <v>9300</v>
      </c>
      <c r="H571" s="182">
        <f t="shared" si="181"/>
        <v>8200</v>
      </c>
    </row>
    <row r="572" spans="1:8" x14ac:dyDescent="0.2">
      <c r="A572" s="146" t="s">
        <v>66</v>
      </c>
      <c r="B572" s="96" t="s">
        <v>65</v>
      </c>
      <c r="C572" s="119" t="s">
        <v>44</v>
      </c>
      <c r="D572" s="119" t="s">
        <v>19</v>
      </c>
      <c r="E572" s="96" t="s">
        <v>116</v>
      </c>
      <c r="F572" s="96" t="s">
        <v>7</v>
      </c>
      <c r="G572" s="182">
        <f>G573</f>
        <v>9300</v>
      </c>
      <c r="H572" s="182">
        <f t="shared" si="181"/>
        <v>8200</v>
      </c>
    </row>
    <row r="573" spans="1:8" ht="24" x14ac:dyDescent="0.2">
      <c r="A573" s="12" t="s">
        <v>236</v>
      </c>
      <c r="B573" s="20" t="s">
        <v>65</v>
      </c>
      <c r="C573" s="21" t="s">
        <v>44</v>
      </c>
      <c r="D573" s="21" t="s">
        <v>19</v>
      </c>
      <c r="E573" s="20" t="s">
        <v>116</v>
      </c>
      <c r="F573" s="20" t="s">
        <v>237</v>
      </c>
      <c r="G573" s="198">
        <v>9300</v>
      </c>
      <c r="H573" s="198">
        <v>8200</v>
      </c>
    </row>
    <row r="574" spans="1:8" x14ac:dyDescent="0.2">
      <c r="A574" s="160" t="s">
        <v>341</v>
      </c>
      <c r="B574" s="158" t="s">
        <v>65</v>
      </c>
      <c r="C574" s="161" t="s">
        <v>342</v>
      </c>
      <c r="D574" s="161" t="s">
        <v>89</v>
      </c>
      <c r="E574" s="161" t="s">
        <v>7</v>
      </c>
      <c r="F574" s="161" t="s">
        <v>7</v>
      </c>
      <c r="G574" s="199">
        <f t="shared" si="181"/>
        <v>114794.59999999999</v>
      </c>
      <c r="H574" s="199">
        <f t="shared" si="181"/>
        <v>231395.9</v>
      </c>
    </row>
    <row r="575" spans="1:8" x14ac:dyDescent="0.2">
      <c r="A575" s="11" t="s">
        <v>343</v>
      </c>
      <c r="B575" s="96" t="s">
        <v>65</v>
      </c>
      <c r="C575" s="25" t="s">
        <v>342</v>
      </c>
      <c r="D575" s="25" t="s">
        <v>342</v>
      </c>
      <c r="E575" s="25" t="s">
        <v>7</v>
      </c>
      <c r="F575" s="25" t="s">
        <v>7</v>
      </c>
      <c r="G575" s="200">
        <f t="shared" si="181"/>
        <v>114794.59999999999</v>
      </c>
      <c r="H575" s="200">
        <f t="shared" si="181"/>
        <v>231395.9</v>
      </c>
    </row>
    <row r="576" spans="1:8" x14ac:dyDescent="0.2">
      <c r="A576" s="11" t="s">
        <v>343</v>
      </c>
      <c r="B576" s="153" t="s">
        <v>65</v>
      </c>
      <c r="C576" s="25" t="s">
        <v>342</v>
      </c>
      <c r="D576" s="25" t="s">
        <v>342</v>
      </c>
      <c r="E576" s="25" t="s">
        <v>344</v>
      </c>
      <c r="F576" s="25" t="s">
        <v>7</v>
      </c>
      <c r="G576" s="200">
        <f t="shared" si="181"/>
        <v>114794.59999999999</v>
      </c>
      <c r="H576" s="200">
        <f t="shared" si="181"/>
        <v>231395.9</v>
      </c>
    </row>
    <row r="577" spans="1:8" x14ac:dyDescent="0.2">
      <c r="A577" s="154" t="s">
        <v>345</v>
      </c>
      <c r="B577" s="155" t="s">
        <v>65</v>
      </c>
      <c r="C577" s="156" t="s">
        <v>342</v>
      </c>
      <c r="D577" s="156" t="s">
        <v>342</v>
      </c>
      <c r="E577" s="156" t="s">
        <v>344</v>
      </c>
      <c r="F577" s="156" t="s">
        <v>346</v>
      </c>
      <c r="G577" s="201">
        <f>164309.8-49515.2</f>
        <v>114794.59999999999</v>
      </c>
      <c r="H577" s="201">
        <f>248827-17431.1</f>
        <v>231395.9</v>
      </c>
    </row>
    <row r="578" spans="1:8" x14ac:dyDescent="0.2">
      <c r="G578" s="3">
        <f>G407+G437</f>
        <v>925.1</v>
      </c>
      <c r="H578" s="3">
        <f>H407+H437</f>
        <v>925.1</v>
      </c>
    </row>
  </sheetData>
  <autoFilter ref="A17:H578"/>
  <customSheetViews>
    <customSheetView guid="{20899A4F-51E2-4104-9C16-EB613FC623EC}" showPageBreaks="1" printArea="1" showAutoFilter="1" hiddenRows="1" state="hidden">
      <selection activeCell="H4" sqref="H4"/>
      <pageMargins left="0.70866141732283472" right="0.19685039370078741" top="0.49" bottom="0.54" header="0.31496062992125984" footer="0.31496062992125984"/>
      <pageSetup paperSize="9" scale="80" orientation="portrait" r:id="rId1"/>
      <autoFilter ref="A17:H578"/>
    </customSheetView>
    <customSheetView guid="{34CA7316-21D3-43B0-B4D3-6E9FC18023BF}" showAutoFilter="1" hiddenRows="1">
      <selection activeCell="H4" sqref="H4"/>
      <pageMargins left="0.70866141732283472" right="0.19685039370078741" top="0.49" bottom="0.54" header="0.31496062992125984" footer="0.31496062992125984"/>
      <pageSetup paperSize="9" scale="80" orientation="portrait" r:id="rId2"/>
      <autoFilter ref="A17:H578"/>
    </customSheetView>
    <customSheetView guid="{EA1929C7-85F7-40DE-826A-94377FC9966E}" showPageBreaks="1" printArea="1" showAutoFilter="1" hiddenRows="1" view="pageBreakPreview" topLeftCell="A112">
      <selection activeCell="G123" sqref="G123"/>
      <pageMargins left="0.70866141732283472" right="0" top="0.74803149606299213" bottom="0.74803149606299213" header="0.31496062992125984" footer="0.31496062992125984"/>
      <pageSetup paperSize="9" scale="80" orientation="portrait" r:id="rId3"/>
      <autoFilter ref="A14:K578"/>
    </customSheetView>
    <customSheetView guid="{5B0ECC04-287D-41FE-BA8D-5B249E27F599}" printArea="1" showAutoFilter="1">
      <selection activeCell="H13" sqref="H13"/>
      <pageMargins left="0.70866141732283472" right="0.19685039370078741" top="0.74803149606299213" bottom="0.74803149606299213" header="0.31496062992125984" footer="0.31496062992125984"/>
      <pageSetup paperSize="9" scale="80" orientation="portrait" r:id="rId4"/>
      <autoFilter ref="A12:K474"/>
    </customSheetView>
    <customSheetView guid="{C7A8D4BF-496F-467C-ACF1-D36EC033A9AF}" printArea="1" showAutoFilter="1" topLeftCell="A7">
      <selection activeCell="A21" sqref="A21"/>
      <pageMargins left="0.70866141732283472" right="0.19685039370078741" top="0.49" bottom="0.54" header="0.31496062992125984" footer="0.31496062992125984"/>
      <pageSetup paperSize="9" scale="80" orientation="portrait" r:id="rId5"/>
      <autoFilter ref="A16:K547"/>
    </customSheetView>
    <customSheetView guid="{167491D8-6D6D-447D-A119-5E65D8431081}" showPageBreaks="1" printArea="1" showAutoFilter="1" hiddenRows="1" view="pageBreakPreview" topLeftCell="A442">
      <selection activeCell="E457" sqref="E457"/>
      <pageMargins left="0.70866141732283472" right="0" top="0.74803149606299213" bottom="0.74803149606299213" header="0.31496062992125984" footer="0.31496062992125984"/>
      <pageSetup paperSize="9" scale="60" orientation="portrait" r:id="rId6"/>
      <autoFilter ref="A14:K578"/>
    </customSheetView>
    <customSheetView guid="{DA15D12B-B687-4104-AF35-4470F046E021}" showPageBreaks="1" printArea="1" showAutoFilter="1" hiddenRows="1">
      <selection activeCell="H4" sqref="H4"/>
      <pageMargins left="0.70866141732283472" right="0.19685039370078741" top="0.49" bottom="0.54" header="0.31496062992125984" footer="0.31496062992125984"/>
      <pageSetup paperSize="9" scale="80" orientation="portrait" r:id="rId7"/>
      <autoFilter ref="A17:H578"/>
    </customSheetView>
    <customSheetView guid="{1C060685-541B-49B8-81E5-C9855E92EF71}" showAutoFilter="1" hiddenRows="1">
      <selection activeCell="H4" sqref="H4"/>
      <pageMargins left="0.70866141732283472" right="0.19685039370078741" top="0.49" bottom="0.54" header="0.31496062992125984" footer="0.31496062992125984"/>
      <pageSetup paperSize="9" scale="80" orientation="portrait" r:id="rId8"/>
      <autoFilter ref="A17:H578"/>
    </customSheetView>
  </customSheetViews>
  <mergeCells count="8">
    <mergeCell ref="A13:H13"/>
    <mergeCell ref="C9:G9"/>
    <mergeCell ref="A15:A16"/>
    <mergeCell ref="B15:B16"/>
    <mergeCell ref="C15:D15"/>
    <mergeCell ref="E15:E16"/>
    <mergeCell ref="F15:F16"/>
    <mergeCell ref="G15:H15"/>
  </mergeCells>
  <pageMargins left="0.70866141732283472" right="0.19685039370078741" top="0.49" bottom="0.54" header="0.31496062992125984" footer="0.31496062992125984"/>
  <pageSetup paperSize="9" scale="80" orientation="portrait" r:id="rId9"/>
  <legacy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пояснительной</vt:lpstr>
      <vt:lpstr>2013 год</vt:lpstr>
      <vt:lpstr>2014-2015 годы</vt:lpstr>
      <vt:lpstr>'2014-2015 годы'!Заголовки_для_печати</vt:lpstr>
      <vt:lpstr>'2013 год'!Область_печати</vt:lpstr>
      <vt:lpstr>'2014-2015 годы'!Область_печати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Филаткина</cp:lastModifiedBy>
  <cp:lastPrinted>2013-05-31T12:44:07Z</cp:lastPrinted>
  <dcterms:created xsi:type="dcterms:W3CDTF">2003-12-05T21:14:57Z</dcterms:created>
  <dcterms:modified xsi:type="dcterms:W3CDTF">2013-06-04T13:20:43Z</dcterms:modified>
</cp:coreProperties>
</file>